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5"/>
  </bookViews>
  <sheets>
    <sheet name="Sheet1" sheetId="1" r:id="rId1"/>
    <sheet name="Sheet2" sheetId="5" r:id="rId2"/>
    <sheet name="Sheet3" sheetId="6" r:id="rId3"/>
    <sheet name="Sheet4" sheetId="7" r:id="rId4"/>
    <sheet name="Sheet5" sheetId="8" r:id="rId5"/>
    <sheet name="Sheet6" sheetId="9" r:id="rId6"/>
    <sheet name="手机模板" sheetId="3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<sst xmlns="http://schemas.openxmlformats.org/spreadsheetml/2006/main" count="617" uniqueCount="123">
  <si>
    <t>1. 委托单位信息</t>
  </si>
  <si>
    <t>委托单位名称</t>
  </si>
  <si>
    <t>贵州集盛源供应链管理有限责任公司</t>
  </si>
  <si>
    <t>地址</t>
  </si>
  <si>
    <t>遵义市播州区</t>
  </si>
  <si>
    <t>2. 被校计量器具信息</t>
  </si>
  <si>
    <t>计量器具名称</t>
  </si>
  <si>
    <t>农药残留检测仪</t>
  </si>
  <si>
    <t>制造厂</t>
  </si>
  <si>
    <t>山东云唐智能科技有限公司</t>
  </si>
  <si>
    <t>规格型号</t>
  </si>
  <si>
    <t>YT-GX4000</t>
  </si>
  <si>
    <t>出厂编号</t>
  </si>
  <si>
    <t>3. 本次校准使用的计量标准器信息</t>
  </si>
  <si>
    <t>计量标准器名称</t>
  </si>
  <si>
    <t>不确定度或准确度等级或最大允许误差</t>
  </si>
  <si>
    <t>测量范围</t>
  </si>
  <si>
    <t>证书编号</t>
  </si>
  <si>
    <t>有效期至</t>
  </si>
  <si>
    <t>光谱仪</t>
  </si>
  <si>
    <r>
      <rPr>
        <i/>
        <sz val="8"/>
        <color theme="1"/>
        <rFont val="Times New Roman"/>
        <charset val="134"/>
      </rPr>
      <t>U</t>
    </r>
    <r>
      <rPr>
        <sz val="8"/>
        <color theme="1"/>
        <rFont val="Times New Roman"/>
        <charset val="134"/>
      </rPr>
      <t>=0.5nm</t>
    </r>
    <r>
      <rPr>
        <sz val="8"/>
        <color theme="1"/>
        <rFont val="宋体"/>
        <charset val="134"/>
      </rPr>
      <t>，</t>
    </r>
    <r>
      <rPr>
        <i/>
        <sz val="8"/>
        <color theme="1"/>
        <rFont val="Times New Roman"/>
        <charset val="134"/>
      </rPr>
      <t>k</t>
    </r>
    <r>
      <rPr>
        <sz val="8"/>
        <color theme="1"/>
        <rFont val="Times New Roman"/>
        <charset val="134"/>
      </rPr>
      <t>=2</t>
    </r>
  </si>
  <si>
    <r>
      <rPr>
        <sz val="8"/>
        <color theme="1"/>
        <rFont val="宋体"/>
        <charset val="134"/>
      </rPr>
      <t>（</t>
    </r>
    <r>
      <rPr>
        <sz val="8"/>
        <color theme="1"/>
        <rFont val="Times New Roman"/>
        <charset val="134"/>
      </rPr>
      <t>200~1100</t>
    </r>
    <r>
      <rPr>
        <sz val="8"/>
        <color theme="1"/>
        <rFont val="宋体"/>
        <charset val="134"/>
      </rPr>
      <t>）</t>
    </r>
    <r>
      <rPr>
        <sz val="8"/>
        <color theme="1"/>
        <rFont val="Times New Roman"/>
        <charset val="134"/>
      </rPr>
      <t>nm</t>
    </r>
  </si>
  <si>
    <t>校准字第202504110591号</t>
  </si>
  <si>
    <t>中性滤光片</t>
  </si>
  <si>
    <r>
      <rPr>
        <i/>
        <sz val="8"/>
        <color theme="1"/>
        <rFont val="Times New Roman"/>
        <charset val="134"/>
      </rPr>
      <t>U</t>
    </r>
    <r>
      <rPr>
        <vertAlign val="subscript"/>
        <sz val="8"/>
        <color theme="1"/>
        <rFont val="Times New Roman"/>
        <charset val="134"/>
      </rPr>
      <t>rel</t>
    </r>
    <r>
      <rPr>
        <sz val="8"/>
        <color theme="1"/>
        <rFont val="Times New Roman"/>
        <charset val="134"/>
      </rPr>
      <t>=0.37%</t>
    </r>
    <r>
      <rPr>
        <sz val="8"/>
        <color theme="1"/>
        <rFont val="宋体"/>
        <charset val="134"/>
      </rPr>
      <t>，</t>
    </r>
    <r>
      <rPr>
        <i/>
        <sz val="8"/>
        <color theme="1"/>
        <rFont val="Times New Roman"/>
        <charset val="134"/>
      </rPr>
      <t>k</t>
    </r>
    <r>
      <rPr>
        <sz val="8"/>
        <color theme="1"/>
        <rFont val="Times New Roman"/>
        <charset val="134"/>
      </rPr>
      <t>=2</t>
    </r>
  </si>
  <si>
    <r>
      <rPr>
        <sz val="8"/>
        <color theme="1"/>
        <rFont val="宋体"/>
        <charset val="134"/>
      </rPr>
      <t>（</t>
    </r>
    <r>
      <rPr>
        <sz val="8"/>
        <color theme="1"/>
        <rFont val="Times New Roman"/>
        <charset val="134"/>
      </rPr>
      <t>5~35</t>
    </r>
    <r>
      <rPr>
        <sz val="8"/>
        <color theme="1"/>
        <rFont val="宋体"/>
        <charset val="134"/>
      </rPr>
      <t>）</t>
    </r>
    <r>
      <rPr>
        <sz val="8"/>
        <color theme="1"/>
        <rFont val="Times New Roman"/>
        <charset val="134"/>
      </rPr>
      <t>%</t>
    </r>
  </si>
  <si>
    <r>
      <rPr>
        <sz val="8"/>
        <color theme="1"/>
        <rFont val="宋体"/>
        <charset val="134"/>
        <scheme val="minor"/>
      </rPr>
      <t>校准字第202512108692</t>
    </r>
    <r>
      <rPr>
        <sz val="8"/>
        <color theme="1"/>
        <rFont val="Times New Roman"/>
        <charset val="134"/>
      </rPr>
      <t>~</t>
    </r>
    <r>
      <rPr>
        <sz val="8"/>
        <color theme="1"/>
        <rFont val="宋体"/>
        <charset val="134"/>
        <scheme val="minor"/>
      </rPr>
      <t>94号</t>
    </r>
  </si>
  <si>
    <t>甲胺磷甲醇溶液标准物质</t>
  </si>
  <si>
    <r>
      <rPr>
        <i/>
        <sz val="8"/>
        <color theme="1"/>
        <rFont val="Times New Roman"/>
        <charset val="134"/>
      </rPr>
      <t>U</t>
    </r>
    <r>
      <rPr>
        <vertAlign val="subscript"/>
        <sz val="8"/>
        <color theme="1"/>
        <rFont val="Times New Roman"/>
        <charset val="134"/>
      </rPr>
      <t>rel</t>
    </r>
    <r>
      <rPr>
        <sz val="8"/>
        <color theme="1"/>
        <rFont val="Times New Roman"/>
        <charset val="134"/>
      </rPr>
      <t>=1.0%</t>
    </r>
    <r>
      <rPr>
        <sz val="8"/>
        <color theme="1"/>
        <rFont val="宋体"/>
        <charset val="134"/>
      </rPr>
      <t>，</t>
    </r>
    <r>
      <rPr>
        <i/>
        <sz val="8"/>
        <color theme="1"/>
        <rFont val="Times New Roman"/>
        <charset val="134"/>
      </rPr>
      <t>k</t>
    </r>
    <r>
      <rPr>
        <sz val="8"/>
        <color theme="1"/>
        <rFont val="Times New Roman"/>
        <charset val="134"/>
      </rPr>
      <t>=2</t>
    </r>
  </si>
  <si>
    <t>1.00mg/mL</t>
  </si>
  <si>
    <t>二氧化硫检测用亚硫酸钠溶液标准物质</t>
  </si>
  <si>
    <r>
      <rPr>
        <sz val="8"/>
        <color theme="1"/>
        <rFont val="Times New Roman"/>
        <charset val="134"/>
      </rPr>
      <t>100μg/mL(</t>
    </r>
    <r>
      <rPr>
        <sz val="8"/>
        <color theme="1"/>
        <rFont val="宋体"/>
        <charset val="134"/>
      </rPr>
      <t>以</t>
    </r>
    <r>
      <rPr>
        <sz val="8"/>
        <color theme="1"/>
        <rFont val="Times New Roman"/>
        <charset val="134"/>
      </rPr>
      <t>SO</t>
    </r>
    <r>
      <rPr>
        <vertAlign val="subscript"/>
        <sz val="11"/>
        <color theme="1"/>
        <rFont val="Times New Roman"/>
        <charset val="134"/>
      </rPr>
      <t>2</t>
    </r>
    <r>
      <rPr>
        <sz val="8"/>
        <color theme="1"/>
        <rFont val="宋体"/>
        <charset val="134"/>
      </rPr>
      <t>计）</t>
    </r>
  </si>
  <si>
    <t>GBW(E)082093</t>
  </si>
  <si>
    <t>水中亚硝酸盐溶液标准物质</t>
  </si>
  <si>
    <r>
      <rPr>
        <i/>
        <sz val="8"/>
        <color theme="1"/>
        <rFont val="Times New Roman"/>
        <charset val="134"/>
      </rPr>
      <t>U</t>
    </r>
    <r>
      <rPr>
        <vertAlign val="subscript"/>
        <sz val="8"/>
        <color theme="1"/>
        <rFont val="Times New Roman"/>
        <charset val="134"/>
      </rPr>
      <t>rel</t>
    </r>
    <r>
      <rPr>
        <sz val="8"/>
        <color theme="1"/>
        <rFont val="Times New Roman"/>
        <charset val="134"/>
      </rPr>
      <t>=2.0%</t>
    </r>
    <r>
      <rPr>
        <sz val="8"/>
        <color theme="1"/>
        <rFont val="宋体"/>
        <charset val="134"/>
      </rPr>
      <t>，</t>
    </r>
    <r>
      <rPr>
        <i/>
        <sz val="8"/>
        <color theme="1"/>
        <rFont val="Times New Roman"/>
        <charset val="134"/>
      </rPr>
      <t>k</t>
    </r>
    <r>
      <rPr>
        <sz val="8"/>
        <color theme="1"/>
        <rFont val="Times New Roman"/>
        <charset val="134"/>
      </rPr>
      <t>=2</t>
    </r>
  </si>
  <si>
    <t>100μg/mL</t>
  </si>
  <si>
    <t>GBW(E)084164</t>
  </si>
  <si>
    <t>水中甲醛</t>
  </si>
  <si>
    <t>GBW(E)082266</t>
  </si>
  <si>
    <t>4. 校准环境条件及地点</t>
  </si>
  <si>
    <t>地点</t>
  </si>
  <si>
    <t>本院实验室</t>
  </si>
  <si>
    <t>温度/℃</t>
  </si>
  <si>
    <t>相对湿度/%</t>
  </si>
  <si>
    <t>5. 校准项目</t>
  </si>
  <si>
    <t>5.1 波长示值误差和重复性                                                           nm</t>
  </si>
  <si>
    <t>波长标称值</t>
  </si>
  <si>
    <t>波长实测值</t>
  </si>
  <si>
    <t>平均值</t>
  </si>
  <si>
    <t>示值误差</t>
  </si>
  <si>
    <t>重复性</t>
  </si>
  <si>
    <t>5.2 透射比示值误差和重复性</t>
  </si>
  <si>
    <t>标准值</t>
  </si>
  <si>
    <t>透射比实测值</t>
  </si>
  <si>
    <t>5.3 线性相关系数</t>
  </si>
  <si>
    <t>标准溶液</t>
  </si>
  <si>
    <t>标准溶液浓度
（mg/L）</t>
  </si>
  <si>
    <t>吸光度测得值</t>
  </si>
  <si>
    <t>线性相关系数</t>
  </si>
  <si>
    <t>5.4 稳定性</t>
  </si>
  <si>
    <t>波长/nm</t>
  </si>
  <si>
    <t>稳定性</t>
  </si>
  <si>
    <t>0min</t>
  </si>
  <si>
    <t>5min</t>
  </si>
  <si>
    <t>10min</t>
  </si>
  <si>
    <t>15min</t>
  </si>
  <si>
    <t>20min</t>
  </si>
  <si>
    <t>25min</t>
  </si>
  <si>
    <t>30min</t>
  </si>
  <si>
    <t>5.5 通道间差异</t>
  </si>
  <si>
    <t>标准溶液浓度（重铬酸钾）</t>
  </si>
  <si>
    <t>各通道吸光度测得值</t>
  </si>
  <si>
    <t>通道间差异</t>
  </si>
  <si>
    <t>100mg/L</t>
  </si>
  <si>
    <t>5.6 检测仪的示值误差与重复性</t>
  </si>
  <si>
    <t>参数</t>
  </si>
  <si>
    <t>浓度（mg/L）</t>
  </si>
  <si>
    <t>测得值（mg/L）</t>
  </si>
  <si>
    <t>5.7 灵敏度</t>
  </si>
  <si>
    <t>灵敏度</t>
  </si>
  <si>
    <t>浓度/（mg/L）</t>
  </si>
  <si>
    <t>抑制率值/%</t>
  </si>
  <si>
    <t>甲胺磷甲醇溶液</t>
  </si>
  <si>
    <t>校准日期</t>
  </si>
  <si>
    <t>遵义汇仓红粮油储备有限公司</t>
  </si>
  <si>
    <t>遵义市汇川区</t>
  </si>
  <si>
    <t>农药残留快速检测仪</t>
  </si>
  <si>
    <t>长春吉大•小天鹅仪器有限公司</t>
  </si>
  <si>
    <t>GDYN-1020SD</t>
  </si>
  <si>
    <t>PDI016220401A0618</t>
  </si>
  <si>
    <t>甲醛</t>
  </si>
  <si>
    <t>赤水市国云饮食产业发展有限责任公司</t>
  </si>
  <si>
    <t>遵义市赤水市</t>
  </si>
  <si>
    <t>多功能食品安全检测仪</t>
  </si>
  <si>
    <t>山东天研仪器有限公司</t>
  </si>
  <si>
    <t>TY—GX4000</t>
  </si>
  <si>
    <t>Y250331032008</t>
  </si>
  <si>
    <r>
      <rPr>
        <sz val="11"/>
        <color theme="1"/>
        <rFont val="宋体"/>
        <charset val="134"/>
        <scheme val="minor"/>
      </rPr>
      <t>标准溶液浓度
（</t>
    </r>
    <r>
      <rPr>
        <sz val="11"/>
        <color theme="1"/>
        <rFont val="Times New Roman"/>
        <charset val="134"/>
      </rPr>
      <t>μg/mL</t>
    </r>
    <r>
      <rPr>
        <sz val="11"/>
        <color theme="1"/>
        <rFont val="宋体"/>
        <charset val="134"/>
        <scheme val="minor"/>
      </rPr>
      <t>）</t>
    </r>
  </si>
  <si>
    <r>
      <rPr>
        <sz val="11"/>
        <color theme="1"/>
        <rFont val="宋体"/>
        <charset val="134"/>
        <scheme val="minor"/>
      </rPr>
      <t>浓度（</t>
    </r>
    <r>
      <rPr>
        <sz val="11"/>
        <color theme="1"/>
        <rFont val="Times New Roman"/>
        <charset val="134"/>
      </rPr>
      <t>μg/mL</t>
    </r>
    <r>
      <rPr>
        <sz val="11"/>
        <color theme="1"/>
        <rFont val="宋体"/>
        <charset val="134"/>
        <scheme val="minor"/>
      </rPr>
      <t>）</t>
    </r>
  </si>
  <si>
    <t>亚硝酸盐</t>
  </si>
  <si>
    <t>山东霍尔德电子科技有限公司</t>
  </si>
  <si>
    <t>HD-G1200</t>
  </si>
  <si>
    <t>NCY12301027</t>
  </si>
  <si>
    <t>贵州食尚源商贸有限公司</t>
  </si>
  <si>
    <t>一体化食品安全综合分析仪</t>
  </si>
  <si>
    <t>厦门海荭兴仪器股份有限公司</t>
  </si>
  <si>
    <t>HHX-ZH2H1</t>
  </si>
  <si>
    <t>202102250063</t>
  </si>
  <si>
    <t>亚硫酸盐</t>
  </si>
  <si>
    <t>贵州遵义聚晖商务服务有限责任公司</t>
  </si>
  <si>
    <t>山东来因光电科技有限公司</t>
  </si>
  <si>
    <t xml:space="preserve"> IN-G600</t>
  </si>
  <si>
    <t>2023AG0120251D1</t>
  </si>
  <si>
    <t>1.波长</t>
  </si>
  <si>
    <t>误差</t>
  </si>
  <si>
    <t>2.透射比示值和重复性</t>
  </si>
  <si>
    <t>通道</t>
  </si>
  <si>
    <t>初始值</t>
  </si>
  <si>
    <t>变化最大值</t>
  </si>
  <si>
    <t>变化最大值与初始值之差</t>
  </si>
  <si>
    <t>农药名称</t>
  </si>
  <si>
    <t>灭多威</t>
  </si>
  <si>
    <t>甲胺磷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</si>
</sst>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0"/>
    <numFmt numFmtId="178" formatCode="0.0"/>
  </numFmts>
  <fonts count="3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Times New Roman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color theme="1"/>
      <name val="Times New Roman"/>
      <charset val="134"/>
    </font>
    <font>
      <sz val="8"/>
      <color theme="1"/>
      <name val="宋体"/>
      <charset val="134"/>
    </font>
    <font>
      <i/>
      <sz val="8"/>
      <color theme="1"/>
      <name val="Times New Roman"/>
      <charset val="134"/>
    </font>
    <font>
      <vertAlign val="subscript"/>
      <sz val="8"/>
      <color theme="1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6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0" fillId="4" borderId="1" xfId="0" applyNumberFormat="1" applyFill="1" applyBorder="1" applyAlignment="1">
      <alignment horizontal="center" vertical="center"/>
    </xf>
    <xf numFmtId="177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9" fontId="0" fillId="3" borderId="1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10" fontId="0" fillId="0" borderId="0" xfId="0" applyNumberFormat="1">
      <alignment vertical="center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8" fontId="1" fillId="0" borderId="5" xfId="0" applyNumberFormat="1" applyFont="1" applyBorder="1" applyAlignment="1">
      <alignment horizontal="center" vertical="center"/>
    </xf>
    <xf numFmtId="178" fontId="1" fillId="0" borderId="6" xfId="0" applyNumberFormat="1" applyFon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8</xdr:col>
      <xdr:colOff>177800</xdr:colOff>
      <xdr:row>0</xdr:row>
      <xdr:rowOff>0</xdr:rowOff>
    </xdr:from>
    <xdr:to>
      <xdr:col>8</xdr:col>
      <xdr:colOff>177800</xdr:colOff>
      <xdr:row>148</xdr:row>
      <xdr:rowOff>6350</xdr:rowOff>
    </xdr:to>
    <xdr:cxnSp>
      <xdr:nvCxnSpPr>
        <xdr:cNvPr id="2" name="手机模板边界"/>
        <xdr:cNvCxnSpPr/>
      </xdr:nvCxnSpPr>
      <xdr:spPr>
        <a:xfrm>
          <a:off x="4445000" y="0"/>
          <a:ext cx="0" cy="25400000"/>
        </a:xfrm>
        <a:prstGeom prst="line">
          <a:avLst/>
        </a:prstGeom>
        <a:ln w="25400"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N50"/>
  <sheetViews>
    <sheetView workbookViewId="0">
      <selection activeCell="Q45" sqref="Q45"/>
    </sheetView>
  </sheetViews>
  <sheetFormatPr defaultColWidth="9" defaultRowHeight="13.5"/>
  <cols>
    <col min="1" max="1" width="12.375" customWidth="1"/>
    <col min="2" max="11" width="8.75" customWidth="1"/>
  </cols>
  <sheetData>
    <row r="3" ht="19.9" customHeight="1" spans="2:14">
      <c r="B3" s="1" t="s">
        <v>0</v>
      </c>
      <c r="C3" s="1"/>
      <c r="D3" s="1"/>
      <c r="E3" s="1"/>
      <c r="F3" s="1"/>
      <c r="G3" s="1"/>
      <c r="H3" s="1"/>
      <c r="I3" s="1"/>
      <c r="J3" s="1"/>
      <c r="K3" s="1"/>
    </row>
    <row r="4" ht="30" customHeight="1" spans="2:14">
      <c r="B4" s="2" t="s">
        <v>1</v>
      </c>
      <c r="C4" s="2"/>
      <c r="D4" s="20" t="s">
        <v>2</v>
      </c>
      <c r="E4" s="21"/>
      <c r="F4" s="22"/>
      <c r="G4" s="2" t="s">
        <v>3</v>
      </c>
      <c r="H4" s="2"/>
      <c r="I4" s="23" t="s">
        <v>4</v>
      </c>
      <c r="J4" s="24"/>
      <c r="K4" s="25"/>
    </row>
    <row r="5" ht="19.9" customHeight="1" spans="2:14">
      <c r="B5" s="26" t="s">
        <v>5</v>
      </c>
      <c r="C5" s="27"/>
      <c r="D5" s="27"/>
      <c r="E5" s="27"/>
      <c r="F5" s="27"/>
      <c r="G5" s="27"/>
      <c r="H5" s="27"/>
      <c r="I5" s="27"/>
      <c r="J5" s="27"/>
      <c r="K5" s="28"/>
    </row>
    <row r="6" ht="19.9" customHeight="1" spans="2:14">
      <c r="B6" s="2" t="s">
        <v>6</v>
      </c>
      <c r="C6" s="2"/>
      <c r="D6" s="2" t="s">
        <v>7</v>
      </c>
      <c r="E6" s="2"/>
      <c r="F6" s="2"/>
      <c r="G6" s="2" t="s">
        <v>8</v>
      </c>
      <c r="H6" s="2"/>
      <c r="I6" s="23" t="s">
        <v>9</v>
      </c>
      <c r="J6" s="24"/>
      <c r="K6" s="25"/>
    </row>
    <row r="7" ht="19.9" customHeight="1" spans="2:14">
      <c r="B7" s="2" t="s">
        <v>10</v>
      </c>
      <c r="C7" s="2"/>
      <c r="D7" s="2" t="s">
        <v>11</v>
      </c>
      <c r="E7" s="2"/>
      <c r="F7" s="2"/>
      <c r="G7" s="2" t="s">
        <v>12</v>
      </c>
      <c r="H7" s="2"/>
      <c r="I7" s="23">
        <v>20231059</v>
      </c>
      <c r="J7" s="24"/>
      <c r="K7" s="25"/>
    </row>
    <row r="8" ht="19.9" customHeight="1" spans="2:14">
      <c r="B8" s="26" t="s">
        <v>13</v>
      </c>
      <c r="C8" s="27"/>
      <c r="D8" s="27"/>
      <c r="E8" s="27"/>
      <c r="F8" s="27"/>
      <c r="G8" s="27"/>
      <c r="H8" s="27"/>
      <c r="I8" s="27"/>
      <c r="J8" s="27"/>
      <c r="K8" s="28"/>
      <c r="N8" s="29"/>
    </row>
    <row r="9" ht="25.5" customHeight="1" spans="2:14">
      <c r="B9" s="2" t="s">
        <v>14</v>
      </c>
      <c r="C9" s="2"/>
      <c r="D9" s="30" t="s">
        <v>15</v>
      </c>
      <c r="E9" s="31"/>
      <c r="F9" s="2" t="s">
        <v>16</v>
      </c>
      <c r="G9" s="2"/>
      <c r="H9" s="2" t="s">
        <v>17</v>
      </c>
      <c r="I9" s="2"/>
      <c r="J9" s="2" t="s">
        <v>18</v>
      </c>
      <c r="K9" s="2"/>
      <c r="N9" s="29"/>
    </row>
    <row r="10" ht="19.9" customHeight="1" spans="2:14">
      <c r="B10" s="32" t="s">
        <v>19</v>
      </c>
      <c r="C10" s="32"/>
      <c r="D10" s="33" t="s">
        <v>20</v>
      </c>
      <c r="E10" s="33"/>
      <c r="F10" s="33" t="s">
        <v>21</v>
      </c>
      <c r="G10" s="33"/>
      <c r="H10" s="34" t="s">
        <v>22</v>
      </c>
      <c r="I10" s="35"/>
      <c r="J10" s="36">
        <v>46139</v>
      </c>
      <c r="K10" s="32"/>
    </row>
    <row r="11" ht="19.9" customHeight="1" spans="2:14">
      <c r="B11" s="32" t="s">
        <v>23</v>
      </c>
      <c r="C11" s="32"/>
      <c r="D11" s="33" t="s">
        <v>24</v>
      </c>
      <c r="E11" s="33"/>
      <c r="F11" s="33" t="s">
        <v>25</v>
      </c>
      <c r="G11" s="33"/>
      <c r="H11" s="34" t="s">
        <v>26</v>
      </c>
      <c r="I11" s="35"/>
      <c r="J11" s="36">
        <v>46381</v>
      </c>
      <c r="K11" s="32"/>
    </row>
    <row r="12" ht="19.9" customHeight="1" spans="2:14">
      <c r="B12" s="34" t="s">
        <v>27</v>
      </c>
      <c r="C12" s="35"/>
      <c r="D12" s="33" t="s">
        <v>28</v>
      </c>
      <c r="E12" s="33"/>
      <c r="F12" s="32" t="s">
        <v>29</v>
      </c>
      <c r="G12" s="32"/>
      <c r="H12" s="32">
        <v>24101</v>
      </c>
      <c r="I12" s="32"/>
      <c r="J12" s="36">
        <v>46656</v>
      </c>
      <c r="K12" s="32"/>
    </row>
    <row r="13" ht="19.9" customHeight="1" spans="2:14">
      <c r="B13" s="34" t="s">
        <v>30</v>
      </c>
      <c r="C13" s="37"/>
      <c r="D13" s="38" t="s">
        <v>28</v>
      </c>
      <c r="E13" s="32"/>
      <c r="F13" s="39" t="s">
        <v>31</v>
      </c>
      <c r="G13" s="40"/>
      <c r="H13" s="32" t="s">
        <v>32</v>
      </c>
      <c r="I13" s="32"/>
      <c r="J13" s="36">
        <v>46555</v>
      </c>
      <c r="K13" s="32"/>
    </row>
    <row r="14" ht="19.9" customHeight="1" spans="2:14">
      <c r="B14" s="34" t="s">
        <v>33</v>
      </c>
      <c r="C14" s="37"/>
      <c r="D14" s="38" t="s">
        <v>34</v>
      </c>
      <c r="E14" s="32"/>
      <c r="F14" s="33" t="s">
        <v>35</v>
      </c>
      <c r="G14" s="33"/>
      <c r="H14" s="32" t="s">
        <v>36</v>
      </c>
      <c r="I14" s="32"/>
      <c r="J14" s="36">
        <v>46457</v>
      </c>
      <c r="K14" s="32"/>
    </row>
    <row r="15" ht="19.9" customHeight="1" spans="2:14">
      <c r="B15" s="34" t="s">
        <v>37</v>
      </c>
      <c r="C15" s="37"/>
      <c r="D15" s="38" t="s">
        <v>34</v>
      </c>
      <c r="E15" s="32"/>
      <c r="F15" s="33" t="s">
        <v>35</v>
      </c>
      <c r="G15" s="33"/>
      <c r="H15" s="32" t="s">
        <v>38</v>
      </c>
      <c r="I15" s="32"/>
      <c r="J15" s="36">
        <v>46410</v>
      </c>
      <c r="K15" s="32"/>
    </row>
    <row r="16" ht="19.9" customHeight="1" spans="2:14">
      <c r="B16" s="26" t="s">
        <v>39</v>
      </c>
      <c r="C16" s="27"/>
      <c r="D16" s="27"/>
      <c r="E16" s="27"/>
      <c r="F16" s="27"/>
      <c r="G16" s="27"/>
      <c r="H16" s="27"/>
      <c r="I16" s="27"/>
      <c r="J16" s="27"/>
      <c r="K16" s="28"/>
    </row>
    <row r="17" ht="19.9" customHeight="1" spans="2:11">
      <c r="B17" s="2" t="s">
        <v>40</v>
      </c>
      <c r="C17" s="23" t="s">
        <v>41</v>
      </c>
      <c r="D17" s="25"/>
      <c r="E17" s="2" t="s">
        <v>42</v>
      </c>
      <c r="F17" s="23">
        <v>20.9</v>
      </c>
      <c r="G17" s="25"/>
      <c r="H17" s="2" t="s">
        <v>43</v>
      </c>
      <c r="I17" s="25"/>
      <c r="J17" s="2">
        <v>57</v>
      </c>
      <c r="K17" s="2"/>
    </row>
    <row r="18" ht="19.9" customHeight="1" spans="2:11">
      <c r="B18" s="26" t="s">
        <v>44</v>
      </c>
      <c r="C18" s="27"/>
      <c r="D18" s="27"/>
      <c r="E18" s="27"/>
      <c r="F18" s="27"/>
      <c r="G18" s="27"/>
      <c r="H18" s="27"/>
      <c r="I18" s="27"/>
      <c r="J18" s="27"/>
      <c r="K18" s="28"/>
    </row>
    <row r="19" ht="19.9" customHeight="1" spans="2:11">
      <c r="B19" s="1" t="s">
        <v>45</v>
      </c>
      <c r="C19" s="1"/>
      <c r="D19" s="1"/>
      <c r="E19" s="1"/>
      <c r="F19" s="1"/>
      <c r="G19" s="1"/>
      <c r="H19" s="1"/>
      <c r="I19" s="1"/>
      <c r="J19" s="1"/>
      <c r="K19" s="1"/>
    </row>
    <row r="20" ht="19.9" customHeight="1" spans="2:11">
      <c r="B20" s="2" t="s">
        <v>46</v>
      </c>
      <c r="C20" s="2"/>
      <c r="D20" s="2" t="s">
        <v>47</v>
      </c>
      <c r="E20" s="2"/>
      <c r="F20" s="2"/>
      <c r="G20" s="2" t="s">
        <v>48</v>
      </c>
      <c r="H20" s="2"/>
      <c r="I20" s="23" t="s">
        <v>49</v>
      </c>
      <c r="J20" s="24"/>
      <c r="K20" s="2" t="s">
        <v>50</v>
      </c>
    </row>
    <row r="21" ht="19.9" customHeight="1" spans="2:11">
      <c r="B21" s="41">
        <v>413</v>
      </c>
      <c r="C21" s="41"/>
      <c r="D21" s="42">
        <v>414.6</v>
      </c>
      <c r="E21" s="42">
        <v>414.6</v>
      </c>
      <c r="F21" s="42">
        <v>414.5</v>
      </c>
      <c r="G21" s="42">
        <f>AVERAGE(D21:F21)</f>
        <v>414.566666666667</v>
      </c>
      <c r="H21" s="42"/>
      <c r="I21" s="43">
        <f>G21-B21</f>
        <v>1.56666666666666</v>
      </c>
      <c r="J21" s="44"/>
      <c r="K21" s="42">
        <f>MAX(D21:F21)-MIN(D21:F21)</f>
        <v>0.100000000000023</v>
      </c>
    </row>
    <row r="22" ht="19.9" customHeight="1" spans="2:11">
      <c r="B22" s="1" t="s">
        <v>51</v>
      </c>
      <c r="C22" s="1"/>
      <c r="D22" s="1"/>
      <c r="E22" s="1"/>
      <c r="F22" s="1"/>
      <c r="G22" s="1"/>
      <c r="H22" s="1"/>
      <c r="I22" s="1"/>
      <c r="J22" s="1"/>
      <c r="K22" s="1"/>
    </row>
    <row r="23" ht="19.9" customHeight="1" spans="2:11">
      <c r="B23" s="23" t="s">
        <v>52</v>
      </c>
      <c r="C23" s="25"/>
      <c r="D23" s="2" t="s">
        <v>53</v>
      </c>
      <c r="E23" s="2"/>
      <c r="F23" s="2"/>
      <c r="G23" s="2" t="s">
        <v>48</v>
      </c>
      <c r="H23" s="23" t="s">
        <v>49</v>
      </c>
      <c r="I23" s="25"/>
      <c r="J23" s="2" t="s">
        <v>50</v>
      </c>
      <c r="K23" s="2"/>
    </row>
    <row r="24" ht="19.9" customHeight="1" spans="2:11">
      <c r="B24" s="45">
        <v>0.085</v>
      </c>
      <c r="C24" s="46"/>
      <c r="D24" s="47">
        <v>0.083</v>
      </c>
      <c r="E24" s="47">
        <v>0.083</v>
      </c>
      <c r="F24" s="47">
        <v>0.083</v>
      </c>
      <c r="G24" s="47">
        <f>AVERAGE(D24:F24)</f>
        <v>0.083</v>
      </c>
      <c r="H24" s="45">
        <f>G24-B24</f>
        <v>-0.002</v>
      </c>
      <c r="I24" s="46"/>
      <c r="J24" s="47">
        <f>MAX(D24:F24)-MIN(D24:F24)</f>
        <v>0</v>
      </c>
      <c r="K24" s="47"/>
    </row>
    <row r="25" ht="19.9" customHeight="1" spans="2:11">
      <c r="B25" s="45">
        <v>0.166</v>
      </c>
      <c r="C25" s="46"/>
      <c r="D25" s="47">
        <v>0.172</v>
      </c>
      <c r="E25" s="47">
        <v>0.174</v>
      </c>
      <c r="F25" s="47">
        <v>0.174</v>
      </c>
      <c r="G25" s="47">
        <f t="shared" ref="G25:G26" si="0">AVERAGE(D25:F25)</f>
        <v>0.173333333333333</v>
      </c>
      <c r="H25" s="45">
        <f>G25-B25</f>
        <v>0.00733333333333333</v>
      </c>
      <c r="I25" s="46"/>
      <c r="J25" s="47">
        <f>MAX(D25:F25)-MIN(D25:F25)</f>
        <v>0.002</v>
      </c>
      <c r="K25" s="47"/>
    </row>
    <row r="26" ht="19.9" customHeight="1" spans="2:11">
      <c r="B26" s="45">
        <v>0.276</v>
      </c>
      <c r="C26" s="46"/>
      <c r="D26" s="47">
        <v>0.281</v>
      </c>
      <c r="E26" s="47">
        <v>0.283</v>
      </c>
      <c r="F26" s="47">
        <v>0.281</v>
      </c>
      <c r="G26" s="47">
        <f t="shared" si="0"/>
        <v>0.281666666666667</v>
      </c>
      <c r="H26" s="45">
        <f>G26-B26</f>
        <v>0.00566666666666665</v>
      </c>
      <c r="I26" s="46"/>
      <c r="J26" s="47">
        <f t="shared" ref="J26" si="1">MAX(D26:F26)-MIN(D26:F26)</f>
        <v>0.00199999999999995</v>
      </c>
      <c r="K26" s="47"/>
    </row>
    <row r="27" ht="19.9" customHeight="1" spans="2:11">
      <c r="B27" s="1" t="s">
        <v>54</v>
      </c>
      <c r="C27" s="1"/>
      <c r="D27" s="1"/>
      <c r="E27" s="1"/>
      <c r="F27" s="1"/>
      <c r="G27" s="1"/>
      <c r="H27" s="1"/>
      <c r="I27" s="1"/>
      <c r="J27" s="1"/>
      <c r="K27" s="1"/>
    </row>
    <row r="28" ht="30" customHeight="1" spans="2:11">
      <c r="B28" s="2" t="s">
        <v>55</v>
      </c>
      <c r="C28" s="48" t="s">
        <v>56</v>
      </c>
      <c r="D28" s="2"/>
      <c r="E28" s="23" t="s">
        <v>57</v>
      </c>
      <c r="F28" s="24"/>
      <c r="G28" s="24"/>
      <c r="H28" s="2" t="s">
        <v>48</v>
      </c>
      <c r="I28" s="2"/>
      <c r="J28" s="24" t="s">
        <v>58</v>
      </c>
      <c r="K28" s="25"/>
    </row>
    <row r="29" ht="19.9" customHeight="1" spans="2:11">
      <c r="B29" s="2" t="s">
        <v>37</v>
      </c>
      <c r="C29" s="2">
        <v>1</v>
      </c>
      <c r="D29" s="2"/>
      <c r="E29" s="2">
        <v>0.344</v>
      </c>
      <c r="F29" s="2">
        <v>0.344</v>
      </c>
      <c r="G29" s="2">
        <v>0.344</v>
      </c>
      <c r="H29" s="51">
        <f>AVERAGE(E29:G29)</f>
        <v>0.344</v>
      </c>
      <c r="I29" s="51"/>
      <c r="J29" s="51">
        <f>CORREL(C29:D33,H29:I33)</f>
        <v>0.9976872961856</v>
      </c>
      <c r="K29" s="51"/>
    </row>
    <row r="30" ht="19.9" customHeight="1" spans="2:11">
      <c r="B30" s="2"/>
      <c r="C30" s="2">
        <v>2</v>
      </c>
      <c r="D30" s="2"/>
      <c r="E30" s="2">
        <v>0.552</v>
      </c>
      <c r="F30" s="2">
        <v>0.552</v>
      </c>
      <c r="G30" s="2">
        <v>0.552</v>
      </c>
      <c r="H30" s="51">
        <f t="shared" ref="H30:H33" si="2">AVERAGE(E30:G30)</f>
        <v>0.552</v>
      </c>
      <c r="I30" s="51"/>
      <c r="J30" s="51"/>
      <c r="K30" s="51"/>
    </row>
    <row r="31" ht="19.9" customHeight="1" spans="2:11">
      <c r="B31" s="2"/>
      <c r="C31" s="2">
        <v>3</v>
      </c>
      <c r="D31" s="2"/>
      <c r="E31" s="2">
        <v>0.863</v>
      </c>
      <c r="F31" s="2">
        <v>0.863</v>
      </c>
      <c r="G31" s="2">
        <v>0.863</v>
      </c>
      <c r="H31" s="51">
        <f t="shared" si="2"/>
        <v>0.863</v>
      </c>
      <c r="I31" s="51"/>
      <c r="J31" s="51"/>
      <c r="K31" s="51"/>
    </row>
    <row r="32" ht="19.9" customHeight="1" spans="2:11">
      <c r="B32" s="2"/>
      <c r="C32" s="2">
        <v>4</v>
      </c>
      <c r="D32" s="2"/>
      <c r="E32" s="2">
        <v>1.081</v>
      </c>
      <c r="F32" s="2">
        <v>1.081</v>
      </c>
      <c r="G32" s="2">
        <v>1.081</v>
      </c>
      <c r="H32" s="51">
        <f t="shared" si="2"/>
        <v>1.081</v>
      </c>
      <c r="I32" s="51"/>
      <c r="J32" s="51"/>
      <c r="K32" s="51"/>
    </row>
    <row r="33" ht="19.9" customHeight="1" spans="2:11">
      <c r="B33" s="2"/>
      <c r="C33" s="2">
        <v>5</v>
      </c>
      <c r="D33" s="2"/>
      <c r="E33" s="2">
        <v>1.397</v>
      </c>
      <c r="F33" s="2">
        <v>1.397</v>
      </c>
      <c r="G33" s="2">
        <v>1.397</v>
      </c>
      <c r="H33" s="51">
        <f t="shared" si="2"/>
        <v>1.397</v>
      </c>
      <c r="I33" s="51"/>
      <c r="J33" s="51"/>
      <c r="K33" s="51"/>
    </row>
    <row r="34" ht="19.9" customHeight="1" spans="2:11">
      <c r="B34" s="26" t="s">
        <v>59</v>
      </c>
      <c r="C34" s="27"/>
      <c r="D34" s="27"/>
      <c r="E34" s="27"/>
      <c r="F34" s="27"/>
      <c r="G34" s="27"/>
      <c r="H34" s="27"/>
      <c r="I34" s="27"/>
      <c r="J34" s="27"/>
      <c r="K34" s="28"/>
    </row>
    <row r="35" ht="19.9" customHeight="1" spans="2:11">
      <c r="B35" s="2" t="s">
        <v>60</v>
      </c>
      <c r="C35" s="2" t="s">
        <v>57</v>
      </c>
      <c r="D35" s="2"/>
      <c r="E35" s="2"/>
      <c r="F35" s="2"/>
      <c r="G35" s="2"/>
      <c r="H35" s="2"/>
      <c r="I35" s="2"/>
      <c r="J35" s="2" t="s">
        <v>61</v>
      </c>
      <c r="K35" s="2"/>
    </row>
    <row r="36" ht="19.9" customHeight="1" spans="2:11">
      <c r="B36" s="2"/>
      <c r="C36" s="55" t="s">
        <v>62</v>
      </c>
      <c r="D36" s="55" t="s">
        <v>63</v>
      </c>
      <c r="E36" s="55" t="s">
        <v>64</v>
      </c>
      <c r="F36" s="55" t="s">
        <v>65</v>
      </c>
      <c r="G36" s="55" t="s">
        <v>66</v>
      </c>
      <c r="H36" s="55" t="s">
        <v>67</v>
      </c>
      <c r="I36" s="55" t="s">
        <v>68</v>
      </c>
      <c r="J36" s="2"/>
      <c r="K36" s="2"/>
    </row>
    <row r="37" ht="19.9" customHeight="1" spans="2:11">
      <c r="B37" s="2">
        <v>413</v>
      </c>
      <c r="C37" s="2">
        <v>0.003</v>
      </c>
      <c r="D37" s="2">
        <v>0.005</v>
      </c>
      <c r="E37" s="2">
        <v>0.003</v>
      </c>
      <c r="F37" s="2">
        <v>0.002</v>
      </c>
      <c r="G37" s="2">
        <v>0.003</v>
      </c>
      <c r="H37" s="2">
        <v>0.004</v>
      </c>
      <c r="I37" s="2">
        <v>0.003</v>
      </c>
      <c r="J37" s="2">
        <f>MAX(C37:I37)-MIN(C37:I37)</f>
        <v>0.003</v>
      </c>
      <c r="K37" s="2"/>
    </row>
    <row r="38" ht="19.9" customHeight="1" spans="2:11">
      <c r="B38" s="26" t="s">
        <v>69</v>
      </c>
      <c r="C38" s="27"/>
      <c r="D38" s="27"/>
      <c r="E38" s="27"/>
      <c r="F38" s="27"/>
      <c r="G38" s="27"/>
      <c r="H38" s="27"/>
      <c r="I38" s="27"/>
      <c r="J38" s="27"/>
      <c r="K38" s="28"/>
    </row>
    <row r="39" ht="19.9" customHeight="1" spans="2:11">
      <c r="B39" s="48" t="s">
        <v>70</v>
      </c>
      <c r="C39" s="48"/>
      <c r="D39" s="24" t="s">
        <v>71</v>
      </c>
      <c r="E39" s="24"/>
      <c r="F39" s="24"/>
      <c r="G39" s="24"/>
      <c r="H39" s="24"/>
      <c r="I39" s="25"/>
      <c r="J39" s="2" t="s">
        <v>72</v>
      </c>
      <c r="K39" s="2"/>
    </row>
    <row r="40" ht="19.9" customHeight="1" spans="2:11">
      <c r="B40" s="48"/>
      <c r="C40" s="48"/>
      <c r="D40" s="56">
        <v>1</v>
      </c>
      <c r="E40" s="55">
        <v>2</v>
      </c>
      <c r="F40" s="55">
        <v>3</v>
      </c>
      <c r="G40" s="55">
        <v>4</v>
      </c>
      <c r="H40" s="55">
        <v>5</v>
      </c>
      <c r="I40" s="55">
        <v>6</v>
      </c>
      <c r="J40" s="2"/>
      <c r="K40" s="2"/>
    </row>
    <row r="41" ht="19.9" customHeight="1" spans="2:11">
      <c r="B41" s="23" t="s">
        <v>73</v>
      </c>
      <c r="C41" s="25"/>
      <c r="D41" s="58">
        <v>0.344</v>
      </c>
      <c r="E41" s="58">
        <v>0.342</v>
      </c>
      <c r="F41" s="58">
        <v>0.34</v>
      </c>
      <c r="G41" s="58">
        <v>0.343</v>
      </c>
      <c r="H41" s="58">
        <v>0.342</v>
      </c>
      <c r="I41" s="58">
        <v>0.344</v>
      </c>
      <c r="J41" s="23">
        <f>MAX(D41:I41)-MIN(D41:I41)</f>
        <v>0.00399999999999995</v>
      </c>
      <c r="K41" s="25"/>
    </row>
    <row r="42" ht="19.9" customHeight="1" spans="2:11">
      <c r="B42" s="26" t="s">
        <v>74</v>
      </c>
      <c r="C42" s="27"/>
      <c r="D42" s="27"/>
      <c r="E42" s="27"/>
      <c r="F42" s="27"/>
      <c r="G42" s="27"/>
      <c r="H42" s="27"/>
      <c r="I42" s="27"/>
      <c r="J42" s="27"/>
      <c r="K42" s="28"/>
    </row>
    <row r="43" ht="19.9" customHeight="1" spans="2:11">
      <c r="B43" s="2" t="s">
        <v>75</v>
      </c>
      <c r="C43" s="2" t="s">
        <v>76</v>
      </c>
      <c r="D43" s="2"/>
      <c r="E43" s="57" t="s">
        <v>77</v>
      </c>
      <c r="F43" s="55"/>
      <c r="G43" s="55"/>
      <c r="H43" s="55"/>
      <c r="I43" s="57" t="s">
        <v>48</v>
      </c>
      <c r="J43" s="2" t="s">
        <v>49</v>
      </c>
      <c r="K43" s="2" t="s">
        <v>50</v>
      </c>
    </row>
    <row r="44" ht="19.9" customHeight="1" spans="2:11">
      <c r="B44" s="2" t="s">
        <v>37</v>
      </c>
      <c r="C44" s="2">
        <v>3</v>
      </c>
      <c r="D44" s="2"/>
      <c r="E44" s="58">
        <v>3.066</v>
      </c>
      <c r="F44" s="58">
        <v>3.062</v>
      </c>
      <c r="G44" s="58">
        <v>3.059</v>
      </c>
      <c r="H44" s="58">
        <v>3.052</v>
      </c>
      <c r="I44" s="58">
        <f>AVERAGE(E44:H46)</f>
        <v>3.05927272727273</v>
      </c>
      <c r="J44" s="59">
        <f>(I44-C44)/C44</f>
        <v>0.0197575757575758</v>
      </c>
      <c r="K44" s="59">
        <f>STDEVA(E44:H46)/I44</f>
        <v>0.00187827155831482</v>
      </c>
    </row>
    <row r="45" ht="19.9" customHeight="1" spans="2:11">
      <c r="B45" s="2"/>
      <c r="C45" s="2"/>
      <c r="D45" s="2"/>
      <c r="E45" s="58">
        <v>3.065</v>
      </c>
      <c r="F45" s="58">
        <v>3.064</v>
      </c>
      <c r="G45" s="58">
        <v>3.061</v>
      </c>
      <c r="H45" s="58">
        <v>3.052</v>
      </c>
      <c r="I45" s="55"/>
      <c r="J45" s="59"/>
      <c r="K45" s="59"/>
    </row>
    <row r="46" ht="19.9" customHeight="1" spans="2:11">
      <c r="B46" s="2"/>
      <c r="C46" s="2"/>
      <c r="D46" s="2"/>
      <c r="E46" s="58">
        <v>3.064</v>
      </c>
      <c r="F46" s="58">
        <v>3.057</v>
      </c>
      <c r="G46" s="58">
        <v>3.05</v>
      </c>
      <c r="H46" s="55"/>
      <c r="I46" s="55"/>
      <c r="J46" s="59"/>
      <c r="K46" s="59"/>
    </row>
    <row r="47" ht="19.9" customHeight="1" spans="2:11">
      <c r="B47" s="26" t="s">
        <v>78</v>
      </c>
      <c r="C47" s="27"/>
      <c r="D47" s="27"/>
      <c r="E47" s="27"/>
      <c r="F47" s="27"/>
      <c r="G47" s="27"/>
      <c r="H47" s="27"/>
      <c r="I47" s="27"/>
      <c r="J47" s="27"/>
      <c r="K47" s="28"/>
    </row>
    <row r="48" ht="19.9" customHeight="1" spans="2:11">
      <c r="B48" s="2" t="s">
        <v>79</v>
      </c>
      <c r="C48" s="2"/>
      <c r="D48" s="2" t="s">
        <v>55</v>
      </c>
      <c r="E48" s="2"/>
      <c r="F48" s="2" t="s">
        <v>80</v>
      </c>
      <c r="G48" s="2"/>
      <c r="H48" s="2" t="s">
        <v>81</v>
      </c>
      <c r="I48" s="2"/>
      <c r="J48" s="2"/>
      <c r="K48" s="2"/>
    </row>
    <row r="49" ht="19.9" customHeight="1" spans="2:11">
      <c r="B49" s="2"/>
      <c r="C49" s="2"/>
      <c r="D49" s="2" t="s">
        <v>82</v>
      </c>
      <c r="E49" s="2"/>
      <c r="F49" s="2">
        <v>0.8</v>
      </c>
      <c r="G49" s="2"/>
      <c r="H49" s="47">
        <v>0.634</v>
      </c>
      <c r="I49" s="47"/>
      <c r="J49" s="47"/>
      <c r="K49" s="47"/>
    </row>
    <row r="50" ht="19.9" customHeight="1" spans="2:11">
      <c r="B50" s="2" t="s">
        <v>83</v>
      </c>
      <c r="C50" s="2"/>
      <c r="D50" s="60">
        <v>46135</v>
      </c>
      <c r="E50" s="2"/>
      <c r="F50" s="2"/>
      <c r="G50" s="2"/>
      <c r="H50" s="2"/>
      <c r="I50" s="2"/>
      <c r="J50" s="2"/>
      <c r="K50" s="2"/>
    </row>
  </sheetData>
  <mergeCells count="124">
    <mergeCell ref="B3:K3"/>
    <mergeCell ref="B4:C4"/>
    <mergeCell ref="D4:F4"/>
    <mergeCell ref="G4:H4"/>
    <mergeCell ref="I4:K4"/>
    <mergeCell ref="B5:K5"/>
    <mergeCell ref="B6:C6"/>
    <mergeCell ref="D6:F6"/>
    <mergeCell ref="G6:H6"/>
    <mergeCell ref="I6:K6"/>
    <mergeCell ref="B7:C7"/>
    <mergeCell ref="D7:F7"/>
    <mergeCell ref="G7:H7"/>
    <mergeCell ref="I7:K7"/>
    <mergeCell ref="B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K16"/>
    <mergeCell ref="C17:D17"/>
    <mergeCell ref="F17:G17"/>
    <mergeCell ref="H17:I17"/>
    <mergeCell ref="J17:K17"/>
    <mergeCell ref="B18:K18"/>
    <mergeCell ref="B19:K19"/>
    <mergeCell ref="B20:C20"/>
    <mergeCell ref="D20:F20"/>
    <mergeCell ref="G20:H20"/>
    <mergeCell ref="I20:J20"/>
    <mergeCell ref="B21:C21"/>
    <mergeCell ref="G21:H21"/>
    <mergeCell ref="I21:J21"/>
    <mergeCell ref="B22:K22"/>
    <mergeCell ref="B23:C23"/>
    <mergeCell ref="D23:F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K27"/>
    <mergeCell ref="C28:D28"/>
    <mergeCell ref="E28:G28"/>
    <mergeCell ref="H28:I28"/>
    <mergeCell ref="J28:K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B34:K34"/>
    <mergeCell ref="C35:I35"/>
    <mergeCell ref="J37:K37"/>
    <mergeCell ref="B38:K38"/>
    <mergeCell ref="D39:I39"/>
    <mergeCell ref="B41:C41"/>
    <mergeCell ref="J41:K41"/>
    <mergeCell ref="B42:K42"/>
    <mergeCell ref="C43:D43"/>
    <mergeCell ref="E43:H43"/>
    <mergeCell ref="B47:K47"/>
    <mergeCell ref="D48:E48"/>
    <mergeCell ref="F48:G48"/>
    <mergeCell ref="H48:K48"/>
    <mergeCell ref="D49:E49"/>
    <mergeCell ref="F49:G49"/>
    <mergeCell ref="H49:K49"/>
    <mergeCell ref="B50:C50"/>
    <mergeCell ref="D50:K50"/>
    <mergeCell ref="B29:B33"/>
    <mergeCell ref="B35:B36"/>
    <mergeCell ref="B44:B46"/>
    <mergeCell ref="I44:I46"/>
    <mergeCell ref="J44:J46"/>
    <mergeCell ref="K44:K46"/>
    <mergeCell ref="B39:C40"/>
    <mergeCell ref="J39:K40"/>
    <mergeCell ref="B48:C49"/>
    <mergeCell ref="J29:K33"/>
    <mergeCell ref="J35:K36"/>
    <mergeCell ref="C44:D46"/>
  </mergeCells>
  <pageMargins left="0.842191601049868" right="0.842191601049868" top="1.9575678040245" bottom="1.9575678040245" header="0.3" footer="0.3"/>
  <pageSetup paperSize="9" orientation="portrait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Q50"/>
  <sheetViews>
    <sheetView topLeftCell="A25" workbookViewId="0">
      <selection activeCell="E43" sqref="E43:H43"/>
    </sheetView>
  </sheetViews>
  <sheetFormatPr defaultColWidth="9" defaultRowHeight="13.5"/>
  <cols>
    <col min="1" max="1" width="12.375" customWidth="1"/>
    <col min="2" max="11" width="8.75" customWidth="1"/>
    <col min="15" max="17" width="9.5" customWidth="1"/>
  </cols>
  <sheetData>
    <row r="3" ht="19.9" customHeight="1" spans="2:14">
      <c r="B3" s="1" t="s">
        <v>0</v>
      </c>
      <c r="C3" s="1"/>
      <c r="D3" s="1"/>
      <c r="E3" s="1"/>
      <c r="F3" s="1"/>
      <c r="G3" s="1"/>
      <c r="H3" s="1"/>
      <c r="I3" s="1"/>
      <c r="J3" s="1"/>
      <c r="K3" s="1"/>
    </row>
    <row r="4" ht="30" customHeight="1" spans="2:14">
      <c r="B4" s="2" t="s">
        <v>1</v>
      </c>
      <c r="C4" s="2"/>
      <c r="D4" s="20" t="s">
        <v>84</v>
      </c>
      <c r="E4" s="21"/>
      <c r="F4" s="22"/>
      <c r="G4" s="2" t="s">
        <v>3</v>
      </c>
      <c r="H4" s="2"/>
      <c r="I4" s="23" t="s">
        <v>85</v>
      </c>
      <c r="J4" s="24"/>
      <c r="K4" s="25"/>
    </row>
    <row r="5" ht="19.9" customHeight="1" spans="2:14">
      <c r="B5" s="26" t="s">
        <v>5</v>
      </c>
      <c r="C5" s="27"/>
      <c r="D5" s="27"/>
      <c r="E5" s="27"/>
      <c r="F5" s="27"/>
      <c r="G5" s="27"/>
      <c r="H5" s="27"/>
      <c r="I5" s="27"/>
      <c r="J5" s="27"/>
      <c r="K5" s="28"/>
    </row>
    <row r="6" ht="19.9" customHeight="1" spans="2:14">
      <c r="B6" s="2" t="s">
        <v>6</v>
      </c>
      <c r="C6" s="2"/>
      <c r="D6" s="2" t="s">
        <v>86</v>
      </c>
      <c r="E6" s="2"/>
      <c r="F6" s="2"/>
      <c r="G6" s="2" t="s">
        <v>8</v>
      </c>
      <c r="H6" s="2"/>
      <c r="I6" s="23" t="s">
        <v>87</v>
      </c>
      <c r="J6" s="24"/>
      <c r="K6" s="25"/>
    </row>
    <row r="7" ht="19.9" customHeight="1" spans="2:14">
      <c r="B7" s="2" t="s">
        <v>10</v>
      </c>
      <c r="C7" s="2"/>
      <c r="D7" s="48" t="s">
        <v>88</v>
      </c>
      <c r="E7" s="2"/>
      <c r="F7" s="2"/>
      <c r="G7" s="2" t="s">
        <v>12</v>
      </c>
      <c r="H7" s="2"/>
      <c r="I7" s="23" t="s">
        <v>89</v>
      </c>
      <c r="J7" s="24"/>
      <c r="K7" s="25"/>
    </row>
    <row r="8" ht="19.9" customHeight="1" spans="2:14">
      <c r="B8" s="26" t="s">
        <v>13</v>
      </c>
      <c r="C8" s="27"/>
      <c r="D8" s="27"/>
      <c r="E8" s="27"/>
      <c r="F8" s="27"/>
      <c r="G8" s="27"/>
      <c r="H8" s="27"/>
      <c r="I8" s="27"/>
      <c r="J8" s="27"/>
      <c r="K8" s="28"/>
      <c r="N8" s="29"/>
    </row>
    <row r="9" ht="29.25" customHeight="1" spans="2:14">
      <c r="B9" s="2" t="s">
        <v>14</v>
      </c>
      <c r="C9" s="2"/>
      <c r="D9" s="30" t="s">
        <v>15</v>
      </c>
      <c r="E9" s="31"/>
      <c r="F9" s="2" t="s">
        <v>16</v>
      </c>
      <c r="G9" s="2"/>
      <c r="H9" s="2" t="s">
        <v>17</v>
      </c>
      <c r="I9" s="2"/>
      <c r="J9" s="2" t="s">
        <v>18</v>
      </c>
      <c r="K9" s="2"/>
      <c r="N9" s="29"/>
    </row>
    <row r="10" ht="19.9" customHeight="1" spans="2:14">
      <c r="B10" s="32" t="s">
        <v>19</v>
      </c>
      <c r="C10" s="32"/>
      <c r="D10" s="33" t="s">
        <v>20</v>
      </c>
      <c r="E10" s="33"/>
      <c r="F10" s="33" t="s">
        <v>21</v>
      </c>
      <c r="G10" s="33"/>
      <c r="H10" s="34" t="s">
        <v>22</v>
      </c>
      <c r="I10" s="35"/>
      <c r="J10" s="36">
        <v>46139</v>
      </c>
      <c r="K10" s="32"/>
    </row>
    <row r="11" ht="19.9" customHeight="1" spans="2:14">
      <c r="B11" s="32" t="s">
        <v>23</v>
      </c>
      <c r="C11" s="32"/>
      <c r="D11" s="33" t="s">
        <v>24</v>
      </c>
      <c r="E11" s="33"/>
      <c r="F11" s="33" t="s">
        <v>25</v>
      </c>
      <c r="G11" s="33"/>
      <c r="H11" s="34" t="s">
        <v>26</v>
      </c>
      <c r="I11" s="35"/>
      <c r="J11" s="36">
        <v>46381</v>
      </c>
      <c r="K11" s="32"/>
    </row>
    <row r="12" ht="19.9" customHeight="1" spans="2:14">
      <c r="B12" s="34" t="s">
        <v>27</v>
      </c>
      <c r="C12" s="35"/>
      <c r="D12" s="33" t="s">
        <v>28</v>
      </c>
      <c r="E12" s="33"/>
      <c r="F12" s="32" t="s">
        <v>29</v>
      </c>
      <c r="G12" s="32"/>
      <c r="H12" s="32">
        <v>24101</v>
      </c>
      <c r="I12" s="32"/>
      <c r="J12" s="36">
        <v>46656</v>
      </c>
      <c r="K12" s="32"/>
    </row>
    <row r="13" ht="19.9" customHeight="1" spans="2:14">
      <c r="B13" s="34" t="s">
        <v>30</v>
      </c>
      <c r="C13" s="37"/>
      <c r="D13" s="38" t="s">
        <v>28</v>
      </c>
      <c r="E13" s="32"/>
      <c r="F13" s="39" t="s">
        <v>31</v>
      </c>
      <c r="G13" s="40"/>
      <c r="H13" s="32" t="s">
        <v>32</v>
      </c>
      <c r="I13" s="32"/>
      <c r="J13" s="36">
        <v>46555</v>
      </c>
      <c r="K13" s="32"/>
    </row>
    <row r="14" ht="19.9" customHeight="1" spans="2:14">
      <c r="B14" s="34" t="s">
        <v>33</v>
      </c>
      <c r="C14" s="37"/>
      <c r="D14" s="38" t="s">
        <v>34</v>
      </c>
      <c r="E14" s="32"/>
      <c r="F14" s="33" t="s">
        <v>35</v>
      </c>
      <c r="G14" s="33"/>
      <c r="H14" s="32" t="s">
        <v>36</v>
      </c>
      <c r="I14" s="32"/>
      <c r="J14" s="36">
        <v>46457</v>
      </c>
      <c r="K14" s="32"/>
    </row>
    <row r="15" ht="19.9" customHeight="1" spans="2:14">
      <c r="B15" s="34" t="s">
        <v>37</v>
      </c>
      <c r="C15" s="37"/>
      <c r="D15" s="38" t="s">
        <v>34</v>
      </c>
      <c r="E15" s="32"/>
      <c r="F15" s="33" t="s">
        <v>35</v>
      </c>
      <c r="G15" s="33"/>
      <c r="H15" s="32" t="s">
        <v>38</v>
      </c>
      <c r="I15" s="32"/>
      <c r="J15" s="36">
        <v>46410</v>
      </c>
      <c r="K15" s="32"/>
    </row>
    <row r="16" ht="19.9" customHeight="1" spans="2:14">
      <c r="B16" s="26" t="s">
        <v>39</v>
      </c>
      <c r="C16" s="27"/>
      <c r="D16" s="27"/>
      <c r="E16" s="27"/>
      <c r="F16" s="27"/>
      <c r="G16" s="27"/>
      <c r="H16" s="27"/>
      <c r="I16" s="27"/>
      <c r="J16" s="27"/>
      <c r="K16" s="28"/>
    </row>
    <row r="17" ht="19.9" customHeight="1" spans="2:11">
      <c r="B17" s="2" t="s">
        <v>40</v>
      </c>
      <c r="C17" s="23" t="s">
        <v>41</v>
      </c>
      <c r="D17" s="25"/>
      <c r="E17" s="2" t="s">
        <v>42</v>
      </c>
      <c r="F17" s="23">
        <v>20.4</v>
      </c>
      <c r="G17" s="25"/>
      <c r="H17" s="2" t="s">
        <v>43</v>
      </c>
      <c r="I17" s="25"/>
      <c r="J17" s="2">
        <v>59</v>
      </c>
      <c r="K17" s="2"/>
    </row>
    <row r="18" ht="19.9" customHeight="1" spans="2:11">
      <c r="B18" s="26" t="s">
        <v>44</v>
      </c>
      <c r="C18" s="27"/>
      <c r="D18" s="27"/>
      <c r="E18" s="27"/>
      <c r="F18" s="27"/>
      <c r="G18" s="27"/>
      <c r="H18" s="27"/>
      <c r="I18" s="27"/>
      <c r="J18" s="27"/>
      <c r="K18" s="28"/>
    </row>
    <row r="19" ht="19.9" customHeight="1" spans="2:11">
      <c r="B19" s="1" t="s">
        <v>45</v>
      </c>
      <c r="C19" s="1"/>
      <c r="D19" s="1"/>
      <c r="E19" s="1"/>
      <c r="F19" s="1"/>
      <c r="G19" s="1"/>
      <c r="H19" s="1"/>
      <c r="I19" s="1"/>
      <c r="J19" s="1"/>
      <c r="K19" s="1"/>
    </row>
    <row r="20" ht="19.9" customHeight="1" spans="2:11">
      <c r="B20" s="2" t="s">
        <v>46</v>
      </c>
      <c r="C20" s="2"/>
      <c r="D20" s="2" t="s">
        <v>47</v>
      </c>
      <c r="E20" s="2"/>
      <c r="F20" s="2"/>
      <c r="G20" s="2" t="s">
        <v>48</v>
      </c>
      <c r="H20" s="2"/>
      <c r="I20" s="23" t="s">
        <v>49</v>
      </c>
      <c r="J20" s="24"/>
      <c r="K20" s="2" t="s">
        <v>50</v>
      </c>
    </row>
    <row r="21" ht="19.9" customHeight="1" spans="2:11">
      <c r="B21" s="41">
        <v>413</v>
      </c>
      <c r="C21" s="41"/>
      <c r="D21" s="42">
        <v>415.3</v>
      </c>
      <c r="E21" s="42">
        <v>415.6</v>
      </c>
      <c r="F21" s="42">
        <v>415.5</v>
      </c>
      <c r="G21" s="42">
        <f>AVERAGE(D21:F21)</f>
        <v>415.466666666667</v>
      </c>
      <c r="H21" s="42"/>
      <c r="I21" s="43">
        <f>G21-B21</f>
        <v>2.4666666666667</v>
      </c>
      <c r="J21" s="44"/>
      <c r="K21" s="42">
        <f>MAX(D21:F21)-MIN(D21:F21)</f>
        <v>0.300000000000011</v>
      </c>
    </row>
    <row r="22" ht="19.9" customHeight="1" spans="2:11">
      <c r="B22" s="1" t="s">
        <v>51</v>
      </c>
      <c r="C22" s="1"/>
      <c r="D22" s="1"/>
      <c r="E22" s="1"/>
      <c r="F22" s="1"/>
      <c r="G22" s="1"/>
      <c r="H22" s="1"/>
      <c r="I22" s="1"/>
      <c r="J22" s="1"/>
      <c r="K22" s="1"/>
    </row>
    <row r="23" ht="19.9" customHeight="1" spans="2:11">
      <c r="B23" s="23" t="s">
        <v>52</v>
      </c>
      <c r="C23" s="25"/>
      <c r="D23" s="2" t="s">
        <v>53</v>
      </c>
      <c r="E23" s="2"/>
      <c r="F23" s="2"/>
      <c r="G23" s="2" t="s">
        <v>48</v>
      </c>
      <c r="H23" s="23" t="s">
        <v>49</v>
      </c>
      <c r="I23" s="25"/>
      <c r="J23" s="2" t="s">
        <v>50</v>
      </c>
      <c r="K23" s="2"/>
    </row>
    <row r="24" ht="19.9" customHeight="1" spans="2:11">
      <c r="B24" s="45">
        <v>0.085</v>
      </c>
      <c r="C24" s="46"/>
      <c r="D24" s="47">
        <v>0.088</v>
      </c>
      <c r="E24" s="47">
        <v>0.086</v>
      </c>
      <c r="F24" s="47">
        <v>0.086</v>
      </c>
      <c r="G24" s="47">
        <f>AVERAGE(D24:F24)</f>
        <v>0.0866666666666667</v>
      </c>
      <c r="H24" s="45">
        <f>G24-B24</f>
        <v>0.00166666666666666</v>
      </c>
      <c r="I24" s="46"/>
      <c r="J24" s="47">
        <f>MAX(D24:F24)-MIN(D24:F24)</f>
        <v>0.002</v>
      </c>
      <c r="K24" s="47"/>
    </row>
    <row r="25" ht="19.9" customHeight="1" spans="2:11">
      <c r="B25" s="45">
        <v>0.166</v>
      </c>
      <c r="C25" s="46"/>
      <c r="D25" s="47">
        <v>0.159</v>
      </c>
      <c r="E25" s="47">
        <v>0.158</v>
      </c>
      <c r="F25" s="47">
        <v>0.158</v>
      </c>
      <c r="G25" s="47">
        <f t="shared" ref="G25:G26" si="0">AVERAGE(D25:F25)</f>
        <v>0.158333333333333</v>
      </c>
      <c r="H25" s="45">
        <f>G25-B25</f>
        <v>-0.00766666666666668</v>
      </c>
      <c r="I25" s="46"/>
      <c r="J25" s="47">
        <f>MAX(D25:F25)-MIN(D25:F25)</f>
        <v>0.001</v>
      </c>
      <c r="K25" s="47"/>
    </row>
    <row r="26" ht="19.9" customHeight="1" spans="2:11">
      <c r="B26" s="45">
        <v>0.276</v>
      </c>
      <c r="C26" s="46"/>
      <c r="D26" s="47">
        <v>0.271</v>
      </c>
      <c r="E26" s="47">
        <v>0.273</v>
      </c>
      <c r="F26" s="47">
        <v>0.271</v>
      </c>
      <c r="G26" s="47">
        <f t="shared" si="0"/>
        <v>0.271666666666667</v>
      </c>
      <c r="H26" s="45">
        <f>G26-B26</f>
        <v>-0.00433333333333336</v>
      </c>
      <c r="I26" s="46"/>
      <c r="J26" s="47">
        <f t="shared" ref="J26" si="1">MAX(D26:F26)-MIN(D26:F26)</f>
        <v>0.002</v>
      </c>
      <c r="K26" s="47"/>
    </row>
    <row r="27" ht="19.9" customHeight="1" spans="2:11">
      <c r="B27" s="1" t="s">
        <v>54</v>
      </c>
      <c r="C27" s="1"/>
      <c r="D27" s="1"/>
      <c r="E27" s="1"/>
      <c r="F27" s="1"/>
      <c r="G27" s="1"/>
      <c r="H27" s="1"/>
      <c r="I27" s="1"/>
      <c r="J27" s="1"/>
      <c r="K27" s="1"/>
    </row>
    <row r="28" ht="30" customHeight="1" spans="2:11">
      <c r="B28" s="2" t="s">
        <v>55</v>
      </c>
      <c r="C28" s="48" t="s">
        <v>56</v>
      </c>
      <c r="D28" s="2"/>
      <c r="E28" s="23" t="s">
        <v>57</v>
      </c>
      <c r="F28" s="24"/>
      <c r="G28" s="24"/>
      <c r="H28" s="2" t="s">
        <v>48</v>
      </c>
      <c r="I28" s="2"/>
      <c r="J28" s="24" t="s">
        <v>58</v>
      </c>
      <c r="K28" s="25"/>
    </row>
    <row r="29" ht="19.9" customHeight="1" spans="2:11">
      <c r="B29" s="2" t="s">
        <v>37</v>
      </c>
      <c r="C29" s="2">
        <v>1</v>
      </c>
      <c r="D29" s="2"/>
      <c r="E29" s="51">
        <v>0.376</v>
      </c>
      <c r="F29" s="51">
        <v>0.372</v>
      </c>
      <c r="G29" s="51">
        <v>0.368</v>
      </c>
      <c r="H29" s="51">
        <f>AVERAGE(E29:G29)</f>
        <v>0.372</v>
      </c>
      <c r="I29" s="51"/>
      <c r="J29" s="51">
        <f>CORREL(C29:D33,H29:I33)</f>
        <v>0.991542277067109</v>
      </c>
      <c r="K29" s="51"/>
    </row>
    <row r="30" ht="19.9" customHeight="1" spans="2:11">
      <c r="B30" s="2"/>
      <c r="C30" s="2">
        <v>2</v>
      </c>
      <c r="D30" s="2"/>
      <c r="E30" s="51">
        <v>0.578</v>
      </c>
      <c r="F30" s="51">
        <v>0.579</v>
      </c>
      <c r="G30" s="51">
        <v>0.57</v>
      </c>
      <c r="H30" s="51">
        <f t="shared" ref="H30:H33" si="2">AVERAGE(E30:G30)</f>
        <v>0.575666666666667</v>
      </c>
      <c r="I30" s="51"/>
      <c r="J30" s="51"/>
      <c r="K30" s="51"/>
    </row>
    <row r="31" ht="19.9" customHeight="1" spans="2:11">
      <c r="B31" s="2"/>
      <c r="C31" s="2">
        <v>3</v>
      </c>
      <c r="D31" s="2"/>
      <c r="E31" s="51">
        <v>0.828</v>
      </c>
      <c r="F31" s="51">
        <v>0.814</v>
      </c>
      <c r="G31" s="51">
        <v>0.804</v>
      </c>
      <c r="H31" s="51">
        <f t="shared" si="2"/>
        <v>0.815333333333333</v>
      </c>
      <c r="I31" s="51"/>
      <c r="J31" s="51"/>
      <c r="K31" s="51"/>
    </row>
    <row r="32" ht="19.9" customHeight="1" spans="2:11">
      <c r="B32" s="2"/>
      <c r="C32" s="2">
        <v>4</v>
      </c>
      <c r="D32" s="2"/>
      <c r="E32" s="51">
        <v>1.024</v>
      </c>
      <c r="F32" s="51">
        <v>1.041</v>
      </c>
      <c r="G32" s="51">
        <v>1.011</v>
      </c>
      <c r="H32" s="51">
        <f t="shared" si="2"/>
        <v>1.02533333333333</v>
      </c>
      <c r="I32" s="51"/>
      <c r="J32" s="51"/>
      <c r="K32" s="51"/>
    </row>
    <row r="33" ht="19.9" customHeight="1" spans="2:17">
      <c r="B33" s="2"/>
      <c r="C33" s="2">
        <v>5</v>
      </c>
      <c r="D33" s="2"/>
      <c r="E33" s="51">
        <v>1.401</v>
      </c>
      <c r="F33" s="51">
        <v>1.417</v>
      </c>
      <c r="G33" s="51">
        <v>1.414</v>
      </c>
      <c r="H33" s="51">
        <f t="shared" si="2"/>
        <v>1.41066666666667</v>
      </c>
      <c r="I33" s="51"/>
      <c r="J33" s="51"/>
      <c r="K33" s="51"/>
    </row>
    <row r="34" ht="19.9" customHeight="1" spans="2:17">
      <c r="B34" s="26" t="s">
        <v>59</v>
      </c>
      <c r="C34" s="27"/>
      <c r="D34" s="27"/>
      <c r="E34" s="27"/>
      <c r="F34" s="27"/>
      <c r="G34" s="27"/>
      <c r="H34" s="27"/>
      <c r="I34" s="27"/>
      <c r="J34" s="27"/>
      <c r="K34" s="28"/>
    </row>
    <row r="35" ht="19.9" customHeight="1" spans="2:17">
      <c r="B35" s="2" t="s">
        <v>60</v>
      </c>
      <c r="C35" s="2" t="s">
        <v>57</v>
      </c>
      <c r="D35" s="2"/>
      <c r="E35" s="2"/>
      <c r="F35" s="2"/>
      <c r="G35" s="2"/>
      <c r="H35" s="2"/>
      <c r="I35" s="2"/>
      <c r="J35" s="2" t="s">
        <v>61</v>
      </c>
      <c r="K35" s="2"/>
      <c r="O35" s="54"/>
      <c r="P35" s="54"/>
      <c r="Q35" s="54"/>
    </row>
    <row r="36" ht="19.9" customHeight="1" spans="2:17">
      <c r="B36" s="2"/>
      <c r="C36" s="55" t="s">
        <v>62</v>
      </c>
      <c r="D36" s="55" t="s">
        <v>63</v>
      </c>
      <c r="E36" s="55" t="s">
        <v>64</v>
      </c>
      <c r="F36" s="55" t="s">
        <v>65</v>
      </c>
      <c r="G36" s="55" t="s">
        <v>66</v>
      </c>
      <c r="H36" s="55" t="s">
        <v>67</v>
      </c>
      <c r="I36" s="55" t="s">
        <v>68</v>
      </c>
      <c r="J36" s="2"/>
      <c r="K36" s="2"/>
    </row>
    <row r="37" ht="19.9" customHeight="1" spans="2:17">
      <c r="B37" s="2">
        <v>413</v>
      </c>
      <c r="C37" s="51">
        <v>0.002</v>
      </c>
      <c r="D37" s="51">
        <v>0.001</v>
      </c>
      <c r="E37" s="51">
        <v>0.003</v>
      </c>
      <c r="F37" s="51">
        <v>0.002</v>
      </c>
      <c r="G37" s="51">
        <v>0.004</v>
      </c>
      <c r="H37" s="51">
        <v>0.001</v>
      </c>
      <c r="I37" s="51">
        <v>0.005</v>
      </c>
      <c r="J37" s="2">
        <f>MAX(C37:I37)-MIN(C37:I37)</f>
        <v>0.004</v>
      </c>
      <c r="K37" s="2"/>
    </row>
    <row r="38" ht="19.9" customHeight="1" spans="2:17">
      <c r="B38" s="26" t="s">
        <v>69</v>
      </c>
      <c r="C38" s="27"/>
      <c r="D38" s="27"/>
      <c r="E38" s="27"/>
      <c r="F38" s="27"/>
      <c r="G38" s="27"/>
      <c r="H38" s="27"/>
      <c r="I38" s="27"/>
      <c r="J38" s="27"/>
      <c r="K38" s="28"/>
    </row>
    <row r="39" ht="19.9" customHeight="1" spans="2:17">
      <c r="B39" s="48" t="s">
        <v>70</v>
      </c>
      <c r="C39" s="48"/>
      <c r="D39" s="24" t="s">
        <v>71</v>
      </c>
      <c r="E39" s="24"/>
      <c r="F39" s="24"/>
      <c r="G39" s="24"/>
      <c r="H39" s="24"/>
      <c r="I39" s="25"/>
      <c r="J39" s="2" t="s">
        <v>72</v>
      </c>
      <c r="K39" s="2"/>
    </row>
    <row r="40" ht="19.9" customHeight="1" spans="2:17">
      <c r="B40" s="48"/>
      <c r="C40" s="48"/>
      <c r="D40" s="56">
        <v>1</v>
      </c>
      <c r="E40" s="55">
        <v>2</v>
      </c>
      <c r="F40" s="55">
        <v>3</v>
      </c>
      <c r="G40" s="55">
        <v>4</v>
      </c>
      <c r="H40" s="55">
        <v>5</v>
      </c>
      <c r="I40" s="55">
        <v>6</v>
      </c>
      <c r="J40" s="2"/>
      <c r="K40" s="2"/>
    </row>
    <row r="41" ht="19.9" customHeight="1" spans="2:17">
      <c r="B41" s="23" t="s">
        <v>73</v>
      </c>
      <c r="C41" s="25"/>
      <c r="D41" s="55">
        <v>0.416</v>
      </c>
      <c r="E41" s="55">
        <v>0.418</v>
      </c>
      <c r="F41" s="55">
        <v>0.423</v>
      </c>
      <c r="G41" s="55">
        <v>0.42</v>
      </c>
      <c r="H41" s="55">
        <v>0.421</v>
      </c>
      <c r="I41" s="55">
        <v>0.417</v>
      </c>
      <c r="J41" s="23">
        <f>MAX(D41:I41)-MIN(D41:I41)</f>
        <v>0.00700000000000001</v>
      </c>
      <c r="K41" s="25"/>
    </row>
    <row r="42" ht="19.9" customHeight="1" spans="2:17">
      <c r="B42" s="26" t="s">
        <v>74</v>
      </c>
      <c r="C42" s="27"/>
      <c r="D42" s="27"/>
      <c r="E42" s="27"/>
      <c r="F42" s="27"/>
      <c r="G42" s="27"/>
      <c r="H42" s="27"/>
      <c r="I42" s="27"/>
      <c r="J42" s="27"/>
      <c r="K42" s="28"/>
    </row>
    <row r="43" ht="19.9" customHeight="1" spans="2:17">
      <c r="B43" s="2" t="s">
        <v>75</v>
      </c>
      <c r="C43" s="2" t="s">
        <v>76</v>
      </c>
      <c r="D43" s="2"/>
      <c r="E43" s="57" t="s">
        <v>77</v>
      </c>
      <c r="F43" s="55"/>
      <c r="G43" s="55"/>
      <c r="H43" s="55"/>
      <c r="I43" s="57" t="s">
        <v>48</v>
      </c>
      <c r="J43" s="2" t="s">
        <v>49</v>
      </c>
      <c r="K43" s="2" t="s">
        <v>50</v>
      </c>
    </row>
    <row r="44" ht="19.9" customHeight="1" spans="2:17">
      <c r="B44" s="2" t="s">
        <v>90</v>
      </c>
      <c r="C44" s="2">
        <v>3</v>
      </c>
      <c r="D44" s="2"/>
      <c r="E44" s="58">
        <v>2.932</v>
      </c>
      <c r="F44" s="58">
        <v>2.936</v>
      </c>
      <c r="G44" s="58">
        <v>2.931</v>
      </c>
      <c r="H44" s="58">
        <v>2.967</v>
      </c>
      <c r="I44" s="58">
        <f>AVERAGE(E44:H46)</f>
        <v>2.94890909090909</v>
      </c>
      <c r="J44" s="59">
        <f>(I44-C44)/C44</f>
        <v>-0.017030303030303</v>
      </c>
      <c r="K44" s="59">
        <f>STDEVA(E44:H46)/I44</f>
        <v>0.00677954817107093</v>
      </c>
    </row>
    <row r="45" ht="19.9" customHeight="1" spans="2:17">
      <c r="B45" s="2"/>
      <c r="C45" s="2"/>
      <c r="D45" s="2"/>
      <c r="E45" s="58">
        <v>2.937</v>
      </c>
      <c r="F45" s="58">
        <v>2.928</v>
      </c>
      <c r="G45" s="58">
        <v>2.959</v>
      </c>
      <c r="H45" s="58">
        <v>2.956</v>
      </c>
      <c r="I45" s="55"/>
      <c r="J45" s="59"/>
      <c r="K45" s="59"/>
    </row>
    <row r="46" ht="19.9" customHeight="1" spans="2:17">
      <c r="B46" s="2"/>
      <c r="C46" s="2"/>
      <c r="D46" s="2"/>
      <c r="E46" s="58">
        <v>2.933</v>
      </c>
      <c r="F46" s="58">
        <v>2.975</v>
      </c>
      <c r="G46" s="58">
        <v>2.984</v>
      </c>
      <c r="H46" s="55"/>
      <c r="I46" s="55"/>
      <c r="J46" s="59"/>
      <c r="K46" s="59"/>
    </row>
    <row r="47" ht="19.9" customHeight="1" spans="2:17">
      <c r="B47" s="26" t="s">
        <v>78</v>
      </c>
      <c r="C47" s="27"/>
      <c r="D47" s="27"/>
      <c r="E47" s="27"/>
      <c r="F47" s="27"/>
      <c r="G47" s="27"/>
      <c r="H47" s="27"/>
      <c r="I47" s="27"/>
      <c r="J47" s="27"/>
      <c r="K47" s="28"/>
    </row>
    <row r="48" ht="19.9" customHeight="1" spans="2:17">
      <c r="B48" s="2" t="s">
        <v>79</v>
      </c>
      <c r="C48" s="2"/>
      <c r="D48" s="2" t="s">
        <v>55</v>
      </c>
      <c r="E48" s="2"/>
      <c r="F48" s="2" t="s">
        <v>80</v>
      </c>
      <c r="G48" s="2"/>
      <c r="H48" s="2" t="s">
        <v>81</v>
      </c>
      <c r="I48" s="2"/>
      <c r="J48" s="2"/>
      <c r="K48" s="2"/>
    </row>
    <row r="49" ht="19.9" customHeight="1" spans="2:11">
      <c r="B49" s="2"/>
      <c r="C49" s="2"/>
      <c r="D49" s="2" t="s">
        <v>82</v>
      </c>
      <c r="E49" s="2"/>
      <c r="F49" s="2">
        <v>0.8</v>
      </c>
      <c r="G49" s="2"/>
      <c r="H49" s="47">
        <v>0.671</v>
      </c>
      <c r="I49" s="47"/>
      <c r="J49" s="47"/>
      <c r="K49" s="47"/>
    </row>
    <row r="50" ht="19.9" customHeight="1" spans="2:11">
      <c r="B50" s="2" t="s">
        <v>83</v>
      </c>
      <c r="C50" s="2"/>
      <c r="D50" s="60">
        <v>46086</v>
      </c>
      <c r="E50" s="2"/>
      <c r="F50" s="2"/>
      <c r="G50" s="2"/>
      <c r="H50" s="2"/>
      <c r="I50" s="2"/>
      <c r="J50" s="2"/>
      <c r="K50" s="2"/>
    </row>
  </sheetData>
  <mergeCells count="124">
    <mergeCell ref="B3:K3"/>
    <mergeCell ref="B4:C4"/>
    <mergeCell ref="D4:F4"/>
    <mergeCell ref="G4:H4"/>
    <mergeCell ref="I4:K4"/>
    <mergeCell ref="B5:K5"/>
    <mergeCell ref="B6:C6"/>
    <mergeCell ref="D6:F6"/>
    <mergeCell ref="G6:H6"/>
    <mergeCell ref="I6:K6"/>
    <mergeCell ref="B7:C7"/>
    <mergeCell ref="D7:F7"/>
    <mergeCell ref="G7:H7"/>
    <mergeCell ref="I7:K7"/>
    <mergeCell ref="B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K16"/>
    <mergeCell ref="C17:D17"/>
    <mergeCell ref="F17:G17"/>
    <mergeCell ref="H17:I17"/>
    <mergeCell ref="J17:K17"/>
    <mergeCell ref="B18:K18"/>
    <mergeCell ref="B19:K19"/>
    <mergeCell ref="B20:C20"/>
    <mergeCell ref="D20:F20"/>
    <mergeCell ref="G20:H20"/>
    <mergeCell ref="I20:J20"/>
    <mergeCell ref="B21:C21"/>
    <mergeCell ref="G21:H21"/>
    <mergeCell ref="I21:J21"/>
    <mergeCell ref="B22:K22"/>
    <mergeCell ref="B23:C23"/>
    <mergeCell ref="D23:F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K27"/>
    <mergeCell ref="C28:D28"/>
    <mergeCell ref="E28:G28"/>
    <mergeCell ref="H28:I28"/>
    <mergeCell ref="J28:K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B34:K34"/>
    <mergeCell ref="C35:I35"/>
    <mergeCell ref="J37:K37"/>
    <mergeCell ref="B38:K38"/>
    <mergeCell ref="D39:I39"/>
    <mergeCell ref="B41:C41"/>
    <mergeCell ref="J41:K41"/>
    <mergeCell ref="B42:K42"/>
    <mergeCell ref="C43:D43"/>
    <mergeCell ref="E43:H43"/>
    <mergeCell ref="B47:K47"/>
    <mergeCell ref="D48:E48"/>
    <mergeCell ref="F48:G48"/>
    <mergeCell ref="H48:K48"/>
    <mergeCell ref="D49:E49"/>
    <mergeCell ref="F49:G49"/>
    <mergeCell ref="H49:K49"/>
    <mergeCell ref="B50:C50"/>
    <mergeCell ref="D50:K50"/>
    <mergeCell ref="B29:B33"/>
    <mergeCell ref="B35:B36"/>
    <mergeCell ref="B44:B46"/>
    <mergeCell ref="I44:I46"/>
    <mergeCell ref="J44:J46"/>
    <mergeCell ref="K44:K46"/>
    <mergeCell ref="B48:C49"/>
    <mergeCell ref="C44:D46"/>
    <mergeCell ref="B39:C40"/>
    <mergeCell ref="J39:K40"/>
    <mergeCell ref="J35:K36"/>
    <mergeCell ref="J29:K33"/>
  </mergeCells>
  <pageMargins left="0.842191601049868" right="0.842191601049868" top="1.9575678040245" bottom="1.9575678040245" header="0.3" footer="0.3"/>
  <pageSetup paperSize="9" orientation="portrait" verticalDpi="12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Q50"/>
  <sheetViews>
    <sheetView topLeftCell="A22" workbookViewId="0">
      <selection activeCell="E43" sqref="E43:H43"/>
    </sheetView>
  </sheetViews>
  <sheetFormatPr defaultColWidth="9" defaultRowHeight="13.5"/>
  <cols>
    <col min="1" max="1" width="12.375" customWidth="1"/>
    <col min="2" max="11" width="8.75" customWidth="1"/>
    <col min="15" max="17" width="9.5" customWidth="1"/>
  </cols>
  <sheetData>
    <row r="3" ht="19.9" customHeight="1" spans="2:14">
      <c r="B3" s="1" t="s">
        <v>0</v>
      </c>
      <c r="C3" s="1"/>
      <c r="D3" s="1"/>
      <c r="E3" s="1"/>
      <c r="F3" s="1"/>
      <c r="G3" s="1"/>
      <c r="H3" s="1"/>
      <c r="I3" s="1"/>
      <c r="J3" s="1"/>
      <c r="K3" s="1"/>
    </row>
    <row r="4" ht="30" customHeight="1" spans="2:14">
      <c r="B4" s="2" t="s">
        <v>1</v>
      </c>
      <c r="C4" s="2"/>
      <c r="D4" s="20" t="s">
        <v>91</v>
      </c>
      <c r="E4" s="21"/>
      <c r="F4" s="22"/>
      <c r="G4" s="2" t="s">
        <v>3</v>
      </c>
      <c r="H4" s="2"/>
      <c r="I4" s="23" t="s">
        <v>92</v>
      </c>
      <c r="J4" s="24"/>
      <c r="K4" s="25"/>
    </row>
    <row r="5" ht="19.9" customHeight="1" spans="2:14">
      <c r="B5" s="26" t="s">
        <v>5</v>
      </c>
      <c r="C5" s="27"/>
      <c r="D5" s="27"/>
      <c r="E5" s="27"/>
      <c r="F5" s="27"/>
      <c r="G5" s="27"/>
      <c r="H5" s="27"/>
      <c r="I5" s="27"/>
      <c r="J5" s="27"/>
      <c r="K5" s="28"/>
    </row>
    <row r="6" ht="19.9" customHeight="1" spans="2:14">
      <c r="B6" s="2" t="s">
        <v>6</v>
      </c>
      <c r="C6" s="2"/>
      <c r="D6" s="2" t="s">
        <v>93</v>
      </c>
      <c r="E6" s="2"/>
      <c r="F6" s="2"/>
      <c r="G6" s="2" t="s">
        <v>8</v>
      </c>
      <c r="H6" s="2"/>
      <c r="I6" s="23" t="s">
        <v>94</v>
      </c>
      <c r="J6" s="24"/>
      <c r="K6" s="25"/>
    </row>
    <row r="7" ht="19.9" customHeight="1" spans="2:14">
      <c r="B7" s="2" t="s">
        <v>10</v>
      </c>
      <c r="C7" s="2"/>
      <c r="D7" s="2" t="s">
        <v>95</v>
      </c>
      <c r="E7" s="2"/>
      <c r="F7" s="2"/>
      <c r="G7" s="2" t="s">
        <v>12</v>
      </c>
      <c r="H7" s="2"/>
      <c r="I7" s="23" t="s">
        <v>96</v>
      </c>
      <c r="J7" s="24"/>
      <c r="K7" s="25"/>
    </row>
    <row r="8" ht="19.9" customHeight="1" spans="2:14">
      <c r="B8" s="26" t="s">
        <v>13</v>
      </c>
      <c r="C8" s="27"/>
      <c r="D8" s="27"/>
      <c r="E8" s="27"/>
      <c r="F8" s="27"/>
      <c r="G8" s="27"/>
      <c r="H8" s="27"/>
      <c r="I8" s="27"/>
      <c r="J8" s="27"/>
      <c r="K8" s="28"/>
      <c r="N8" s="29"/>
    </row>
    <row r="9" ht="27.75" customHeight="1" spans="2:14">
      <c r="B9" s="2" t="s">
        <v>14</v>
      </c>
      <c r="C9" s="2"/>
      <c r="D9" s="30" t="s">
        <v>15</v>
      </c>
      <c r="E9" s="31"/>
      <c r="F9" s="2" t="s">
        <v>16</v>
      </c>
      <c r="G9" s="2"/>
      <c r="H9" s="2" t="s">
        <v>17</v>
      </c>
      <c r="I9" s="2"/>
      <c r="J9" s="2" t="s">
        <v>18</v>
      </c>
      <c r="K9" s="2"/>
      <c r="N9" s="29"/>
    </row>
    <row r="10" ht="19.9" customHeight="1" spans="2:14">
      <c r="B10" s="32" t="s">
        <v>19</v>
      </c>
      <c r="C10" s="32"/>
      <c r="D10" s="33" t="s">
        <v>20</v>
      </c>
      <c r="E10" s="33"/>
      <c r="F10" s="33" t="s">
        <v>21</v>
      </c>
      <c r="G10" s="33"/>
      <c r="H10" s="34" t="s">
        <v>22</v>
      </c>
      <c r="I10" s="35"/>
      <c r="J10" s="36">
        <v>46139</v>
      </c>
      <c r="K10" s="32"/>
    </row>
    <row r="11" ht="19.9" customHeight="1" spans="2:14">
      <c r="B11" s="32" t="s">
        <v>23</v>
      </c>
      <c r="C11" s="32"/>
      <c r="D11" s="33" t="s">
        <v>24</v>
      </c>
      <c r="E11" s="33"/>
      <c r="F11" s="33" t="s">
        <v>25</v>
      </c>
      <c r="G11" s="33"/>
      <c r="H11" s="34" t="s">
        <v>26</v>
      </c>
      <c r="I11" s="35"/>
      <c r="J11" s="36">
        <v>46381</v>
      </c>
      <c r="K11" s="32"/>
    </row>
    <row r="12" ht="19.9" customHeight="1" spans="2:14">
      <c r="B12" s="34" t="s">
        <v>27</v>
      </c>
      <c r="C12" s="35"/>
      <c r="D12" s="33" t="s">
        <v>28</v>
      </c>
      <c r="E12" s="33"/>
      <c r="F12" s="32" t="s">
        <v>29</v>
      </c>
      <c r="G12" s="32"/>
      <c r="H12" s="32">
        <v>24101</v>
      </c>
      <c r="I12" s="32"/>
      <c r="J12" s="36">
        <v>46656</v>
      </c>
      <c r="K12" s="32"/>
    </row>
    <row r="13" ht="19.9" customHeight="1" spans="2:14">
      <c r="B13" s="34" t="s">
        <v>30</v>
      </c>
      <c r="C13" s="37"/>
      <c r="D13" s="38" t="s">
        <v>28</v>
      </c>
      <c r="E13" s="32"/>
      <c r="F13" s="39" t="s">
        <v>31</v>
      </c>
      <c r="G13" s="40"/>
      <c r="H13" s="32" t="s">
        <v>32</v>
      </c>
      <c r="I13" s="32"/>
      <c r="J13" s="36">
        <v>46555</v>
      </c>
      <c r="K13" s="32"/>
    </row>
    <row r="14" ht="19.9" customHeight="1" spans="2:14">
      <c r="B14" s="34" t="s">
        <v>33</v>
      </c>
      <c r="C14" s="37"/>
      <c r="D14" s="38" t="s">
        <v>34</v>
      </c>
      <c r="E14" s="32"/>
      <c r="F14" s="33" t="s">
        <v>35</v>
      </c>
      <c r="G14" s="33"/>
      <c r="H14" s="32" t="s">
        <v>36</v>
      </c>
      <c r="I14" s="32"/>
      <c r="J14" s="36">
        <v>46457</v>
      </c>
      <c r="K14" s="32"/>
    </row>
    <row r="15" ht="19.9" customHeight="1" spans="2:14">
      <c r="B15" s="34" t="s">
        <v>37</v>
      </c>
      <c r="C15" s="37"/>
      <c r="D15" s="38" t="s">
        <v>34</v>
      </c>
      <c r="E15" s="32"/>
      <c r="F15" s="33" t="s">
        <v>35</v>
      </c>
      <c r="G15" s="33"/>
      <c r="H15" s="32" t="s">
        <v>38</v>
      </c>
      <c r="I15" s="32"/>
      <c r="J15" s="36">
        <v>46410</v>
      </c>
      <c r="K15" s="32"/>
    </row>
    <row r="16" ht="19.9" customHeight="1" spans="2:14">
      <c r="B16" s="26" t="s">
        <v>39</v>
      </c>
      <c r="C16" s="27"/>
      <c r="D16" s="27"/>
      <c r="E16" s="27"/>
      <c r="F16" s="27"/>
      <c r="G16" s="27"/>
      <c r="H16" s="27"/>
      <c r="I16" s="27"/>
      <c r="J16" s="27"/>
      <c r="K16" s="28"/>
    </row>
    <row r="17" ht="19.9" customHeight="1" spans="2:11">
      <c r="B17" s="2" t="s">
        <v>40</v>
      </c>
      <c r="C17" s="23" t="s">
        <v>41</v>
      </c>
      <c r="D17" s="25"/>
      <c r="E17" s="2" t="s">
        <v>42</v>
      </c>
      <c r="F17" s="23">
        <v>19.5</v>
      </c>
      <c r="G17" s="25"/>
      <c r="H17" s="2" t="s">
        <v>43</v>
      </c>
      <c r="I17" s="25"/>
      <c r="J17" s="2">
        <v>53</v>
      </c>
      <c r="K17" s="2"/>
    </row>
    <row r="18" ht="19.9" customHeight="1" spans="2:11">
      <c r="B18" s="26" t="s">
        <v>44</v>
      </c>
      <c r="C18" s="27"/>
      <c r="D18" s="27"/>
      <c r="E18" s="27"/>
      <c r="F18" s="27"/>
      <c r="G18" s="27"/>
      <c r="H18" s="27"/>
      <c r="I18" s="27"/>
      <c r="J18" s="27"/>
      <c r="K18" s="28"/>
    </row>
    <row r="19" ht="19.9" customHeight="1" spans="2:11">
      <c r="B19" s="1" t="s">
        <v>45</v>
      </c>
      <c r="C19" s="1"/>
      <c r="D19" s="1"/>
      <c r="E19" s="1"/>
      <c r="F19" s="1"/>
      <c r="G19" s="1"/>
      <c r="H19" s="1"/>
      <c r="I19" s="1"/>
      <c r="J19" s="1"/>
      <c r="K19" s="1"/>
    </row>
    <row r="20" ht="19.9" customHeight="1" spans="2:11">
      <c r="B20" s="2" t="s">
        <v>46</v>
      </c>
      <c r="C20" s="2"/>
      <c r="D20" s="2" t="s">
        <v>47</v>
      </c>
      <c r="E20" s="2"/>
      <c r="F20" s="2"/>
      <c r="G20" s="2" t="s">
        <v>48</v>
      </c>
      <c r="H20" s="2"/>
      <c r="I20" s="23" t="s">
        <v>49</v>
      </c>
      <c r="J20" s="24"/>
      <c r="K20" s="2" t="s">
        <v>50</v>
      </c>
    </row>
    <row r="21" ht="19.9" customHeight="1" spans="2:11">
      <c r="B21" s="41">
        <v>538</v>
      </c>
      <c r="C21" s="41"/>
      <c r="D21" s="42">
        <v>535.2</v>
      </c>
      <c r="E21" s="42">
        <v>535.2</v>
      </c>
      <c r="F21" s="42">
        <v>535.1</v>
      </c>
      <c r="G21" s="42">
        <f>AVERAGE(D21:F21)</f>
        <v>535.166666666667</v>
      </c>
      <c r="H21" s="42"/>
      <c r="I21" s="43">
        <f>G21-B21</f>
        <v>-2.83333333333337</v>
      </c>
      <c r="J21" s="44"/>
      <c r="K21" s="42">
        <f>MAX(D21:F21)-MIN(D21:F21)</f>
        <v>0.100000000000023</v>
      </c>
    </row>
    <row r="22" ht="19.9" customHeight="1" spans="2:11">
      <c r="B22" s="1" t="s">
        <v>51</v>
      </c>
      <c r="C22" s="1"/>
      <c r="D22" s="1"/>
      <c r="E22" s="1"/>
      <c r="F22" s="1"/>
      <c r="G22" s="1"/>
      <c r="H22" s="1"/>
      <c r="I22" s="1"/>
      <c r="J22" s="1"/>
      <c r="K22" s="1"/>
    </row>
    <row r="23" ht="19.9" customHeight="1" spans="2:11">
      <c r="B23" s="23" t="s">
        <v>52</v>
      </c>
      <c r="C23" s="25"/>
      <c r="D23" s="2" t="s">
        <v>53</v>
      </c>
      <c r="E23" s="2"/>
      <c r="F23" s="2"/>
      <c r="G23" s="2" t="s">
        <v>48</v>
      </c>
      <c r="H23" s="23" t="s">
        <v>49</v>
      </c>
      <c r="I23" s="25"/>
      <c r="J23" s="2" t="s">
        <v>50</v>
      </c>
      <c r="K23" s="2"/>
    </row>
    <row r="24" ht="19.9" customHeight="1" spans="2:11">
      <c r="B24" s="45">
        <v>0.085</v>
      </c>
      <c r="C24" s="46"/>
      <c r="D24" s="47">
        <v>0.081</v>
      </c>
      <c r="E24" s="47">
        <v>0.081</v>
      </c>
      <c r="F24" s="47">
        <v>0.081</v>
      </c>
      <c r="G24" s="47">
        <f>AVERAGE(D24:F24)</f>
        <v>0.081</v>
      </c>
      <c r="H24" s="45">
        <f>G24-B24</f>
        <v>-0.004</v>
      </c>
      <c r="I24" s="46"/>
      <c r="J24" s="47">
        <f>MAX(D24:F24)-MIN(D24:F24)</f>
        <v>0</v>
      </c>
      <c r="K24" s="47"/>
    </row>
    <row r="25" ht="19.9" customHeight="1" spans="2:11">
      <c r="B25" s="45">
        <v>0.166</v>
      </c>
      <c r="C25" s="46"/>
      <c r="D25" s="47">
        <v>0.156</v>
      </c>
      <c r="E25" s="47">
        <v>0.154</v>
      </c>
      <c r="F25" s="47">
        <v>0.153</v>
      </c>
      <c r="G25" s="47">
        <f t="shared" ref="G25:G26" si="0">AVERAGE(D25:F25)</f>
        <v>0.154333333333333</v>
      </c>
      <c r="H25" s="45">
        <f>G25-B25</f>
        <v>-0.0116666666666667</v>
      </c>
      <c r="I25" s="46"/>
      <c r="J25" s="47">
        <f>MAX(D25:F25)-MIN(D25:F25)</f>
        <v>0.003</v>
      </c>
      <c r="K25" s="47"/>
    </row>
    <row r="26" ht="19.9" customHeight="1" spans="2:11">
      <c r="B26" s="45">
        <v>0.276</v>
      </c>
      <c r="C26" s="46"/>
      <c r="D26" s="47">
        <v>0.267</v>
      </c>
      <c r="E26" s="47">
        <v>0.263</v>
      </c>
      <c r="F26" s="47">
        <v>0.268</v>
      </c>
      <c r="G26" s="47">
        <f t="shared" si="0"/>
        <v>0.266</v>
      </c>
      <c r="H26" s="45">
        <f>G26-B26</f>
        <v>-0.01</v>
      </c>
      <c r="I26" s="46"/>
      <c r="J26" s="47">
        <f t="shared" ref="J26" si="1">MAX(D26:F26)-MIN(D26:F26)</f>
        <v>0.005</v>
      </c>
      <c r="K26" s="47"/>
    </row>
    <row r="27" ht="19.9" customHeight="1" spans="2:11">
      <c r="B27" s="1" t="s">
        <v>54</v>
      </c>
      <c r="C27" s="1"/>
      <c r="D27" s="1"/>
      <c r="E27" s="1"/>
      <c r="F27" s="1"/>
      <c r="G27" s="1"/>
      <c r="H27" s="1"/>
      <c r="I27" s="1"/>
      <c r="J27" s="1"/>
      <c r="K27" s="1"/>
    </row>
    <row r="28" ht="30" customHeight="1" spans="2:11">
      <c r="B28" s="2" t="s">
        <v>55</v>
      </c>
      <c r="C28" s="48" t="s">
        <v>97</v>
      </c>
      <c r="D28" s="2"/>
      <c r="E28" s="23" t="s">
        <v>57</v>
      </c>
      <c r="F28" s="24"/>
      <c r="G28" s="24"/>
      <c r="H28" s="2" t="s">
        <v>48</v>
      </c>
      <c r="I28" s="2"/>
      <c r="J28" s="24" t="s">
        <v>58</v>
      </c>
      <c r="K28" s="25"/>
    </row>
    <row r="29" ht="19.9" customHeight="1" spans="2:11">
      <c r="B29" s="49" t="s">
        <v>33</v>
      </c>
      <c r="C29" s="2">
        <v>0.02</v>
      </c>
      <c r="D29" s="2"/>
      <c r="E29" s="2">
        <v>0.042</v>
      </c>
      <c r="F29" s="2">
        <v>0.045</v>
      </c>
      <c r="G29" s="2">
        <v>0.039</v>
      </c>
      <c r="H29" s="51">
        <f>AVERAGE(E29:G29)</f>
        <v>0.042</v>
      </c>
      <c r="I29" s="51"/>
      <c r="J29" s="51">
        <f>CORREL(C29:D33,H29:I33)</f>
        <v>0.998404440879317</v>
      </c>
      <c r="K29" s="51"/>
    </row>
    <row r="30" ht="19.9" customHeight="1" spans="2:11">
      <c r="B30" s="52"/>
      <c r="C30" s="2">
        <v>0.06</v>
      </c>
      <c r="D30" s="2"/>
      <c r="E30" s="2">
        <v>0.107</v>
      </c>
      <c r="F30" s="2">
        <v>0.112</v>
      </c>
      <c r="G30" s="2">
        <v>0.103</v>
      </c>
      <c r="H30" s="51">
        <f t="shared" ref="H30:H33" si="2">AVERAGE(E30:G30)</f>
        <v>0.107333333333333</v>
      </c>
      <c r="I30" s="51"/>
      <c r="J30" s="51"/>
      <c r="K30" s="51"/>
    </row>
    <row r="31" ht="19.9" customHeight="1" spans="2:11">
      <c r="B31" s="52"/>
      <c r="C31" s="2">
        <v>0.1</v>
      </c>
      <c r="D31" s="2"/>
      <c r="E31" s="2">
        <v>0.198</v>
      </c>
      <c r="F31" s="2">
        <v>0.186</v>
      </c>
      <c r="G31" s="2">
        <v>0.194</v>
      </c>
      <c r="H31" s="51">
        <f t="shared" si="2"/>
        <v>0.192666666666667</v>
      </c>
      <c r="I31" s="51"/>
      <c r="J31" s="51"/>
      <c r="K31" s="51"/>
    </row>
    <row r="32" ht="19.9" customHeight="1" spans="2:11">
      <c r="B32" s="52"/>
      <c r="C32" s="2">
        <v>0.15</v>
      </c>
      <c r="D32" s="2"/>
      <c r="E32" s="2">
        <v>0.278</v>
      </c>
      <c r="F32" s="2">
        <v>0.259</v>
      </c>
      <c r="G32" s="2">
        <v>0.264</v>
      </c>
      <c r="H32" s="51">
        <f t="shared" si="2"/>
        <v>0.267</v>
      </c>
      <c r="I32" s="51"/>
      <c r="J32" s="51"/>
      <c r="K32" s="51"/>
    </row>
    <row r="33" ht="19.9" customHeight="1" spans="2:17">
      <c r="B33" s="53"/>
      <c r="C33" s="2">
        <v>0.2</v>
      </c>
      <c r="D33" s="2"/>
      <c r="E33" s="2">
        <v>0.367</v>
      </c>
      <c r="F33" s="2">
        <v>0.371</v>
      </c>
      <c r="G33" s="2">
        <v>0.385</v>
      </c>
      <c r="H33" s="51">
        <f t="shared" si="2"/>
        <v>0.374333333333333</v>
      </c>
      <c r="I33" s="51"/>
      <c r="J33" s="51"/>
      <c r="K33" s="51"/>
    </row>
    <row r="34" ht="19.9" customHeight="1" spans="2:17">
      <c r="B34" s="26" t="s">
        <v>59</v>
      </c>
      <c r="C34" s="27"/>
      <c r="D34" s="27"/>
      <c r="E34" s="27"/>
      <c r="F34" s="27"/>
      <c r="G34" s="27"/>
      <c r="H34" s="27"/>
      <c r="I34" s="27"/>
      <c r="J34" s="27"/>
      <c r="K34" s="28"/>
    </row>
    <row r="35" ht="19.9" customHeight="1" spans="2:17">
      <c r="B35" s="2" t="s">
        <v>60</v>
      </c>
      <c r="C35" s="2" t="s">
        <v>57</v>
      </c>
      <c r="D35" s="2"/>
      <c r="E35" s="2"/>
      <c r="F35" s="2"/>
      <c r="G35" s="2"/>
      <c r="H35" s="2"/>
      <c r="I35" s="2"/>
      <c r="J35" s="2" t="s">
        <v>61</v>
      </c>
      <c r="K35" s="2"/>
      <c r="O35" s="54"/>
      <c r="P35" s="54"/>
      <c r="Q35" s="54"/>
    </row>
    <row r="36" ht="19.9" customHeight="1" spans="2:17">
      <c r="B36" s="2"/>
      <c r="C36" s="55" t="s">
        <v>62</v>
      </c>
      <c r="D36" s="55" t="s">
        <v>63</v>
      </c>
      <c r="E36" s="55" t="s">
        <v>64</v>
      </c>
      <c r="F36" s="55" t="s">
        <v>65</v>
      </c>
      <c r="G36" s="55" t="s">
        <v>66</v>
      </c>
      <c r="H36" s="55" t="s">
        <v>67</v>
      </c>
      <c r="I36" s="55" t="s">
        <v>68</v>
      </c>
      <c r="J36" s="2"/>
      <c r="K36" s="2"/>
    </row>
    <row r="37" ht="19.9" customHeight="1" spans="2:17">
      <c r="B37" s="2">
        <v>538</v>
      </c>
      <c r="C37" s="51">
        <v>0.006</v>
      </c>
      <c r="D37" s="51">
        <v>0.007</v>
      </c>
      <c r="E37" s="51">
        <v>0.001</v>
      </c>
      <c r="F37" s="51">
        <v>0.004</v>
      </c>
      <c r="G37" s="51">
        <v>0.001</v>
      </c>
      <c r="H37" s="51">
        <v>0.005</v>
      </c>
      <c r="I37" s="51">
        <v>0.003</v>
      </c>
      <c r="J37" s="2">
        <f>MAX(C37:I37)-MIN(C37:I37)</f>
        <v>0.006</v>
      </c>
      <c r="K37" s="2"/>
    </row>
    <row r="38" ht="19.9" customHeight="1" spans="2:17">
      <c r="B38" s="26" t="s">
        <v>69</v>
      </c>
      <c r="C38" s="27"/>
      <c r="D38" s="27"/>
      <c r="E38" s="27"/>
      <c r="F38" s="27"/>
      <c r="G38" s="27"/>
      <c r="H38" s="27"/>
      <c r="I38" s="27"/>
      <c r="J38" s="27"/>
      <c r="K38" s="28"/>
    </row>
    <row r="39" ht="19.9" customHeight="1" spans="2:17">
      <c r="B39" s="48" t="s">
        <v>70</v>
      </c>
      <c r="C39" s="48"/>
      <c r="D39" s="24" t="s">
        <v>71</v>
      </c>
      <c r="E39" s="24"/>
      <c r="F39" s="24"/>
      <c r="G39" s="24"/>
      <c r="H39" s="24"/>
      <c r="I39" s="25"/>
      <c r="J39" s="2" t="s">
        <v>72</v>
      </c>
      <c r="K39" s="2"/>
    </row>
    <row r="40" ht="19.9" customHeight="1" spans="2:17">
      <c r="B40" s="48"/>
      <c r="C40" s="48"/>
      <c r="D40" s="56">
        <v>1</v>
      </c>
      <c r="E40" s="55">
        <v>2</v>
      </c>
      <c r="F40" s="55">
        <v>3</v>
      </c>
      <c r="G40" s="55">
        <v>4</v>
      </c>
      <c r="H40" s="55">
        <v>5</v>
      </c>
      <c r="I40" s="55">
        <v>6</v>
      </c>
      <c r="J40" s="2"/>
      <c r="K40" s="2"/>
    </row>
    <row r="41" ht="19.9" customHeight="1" spans="2:17">
      <c r="B41" s="23" t="s">
        <v>73</v>
      </c>
      <c r="C41" s="25"/>
      <c r="D41" s="58">
        <v>0.436</v>
      </c>
      <c r="E41" s="58">
        <v>0.441</v>
      </c>
      <c r="F41" s="58">
        <v>0.428</v>
      </c>
      <c r="G41" s="58">
        <v>0.444</v>
      </c>
      <c r="H41" s="58">
        <v>0.43</v>
      </c>
      <c r="I41" s="58">
        <v>0.44</v>
      </c>
      <c r="J41" s="23">
        <f>MAX(D41:I41)-MIN(D41:I41)</f>
        <v>0.016</v>
      </c>
      <c r="K41" s="25"/>
    </row>
    <row r="42" ht="19.9" customHeight="1" spans="2:17">
      <c r="B42" s="26" t="s">
        <v>74</v>
      </c>
      <c r="C42" s="27"/>
      <c r="D42" s="27"/>
      <c r="E42" s="27"/>
      <c r="F42" s="27"/>
      <c r="G42" s="27"/>
      <c r="H42" s="27"/>
      <c r="I42" s="27"/>
      <c r="J42" s="27"/>
      <c r="K42" s="28"/>
    </row>
    <row r="43" ht="19.9" customHeight="1" spans="2:17">
      <c r="B43" s="2" t="s">
        <v>75</v>
      </c>
      <c r="C43" s="2" t="s">
        <v>98</v>
      </c>
      <c r="D43" s="2"/>
      <c r="E43" s="57" t="s">
        <v>77</v>
      </c>
      <c r="F43" s="55"/>
      <c r="G43" s="55"/>
      <c r="H43" s="55"/>
      <c r="I43" s="57" t="s">
        <v>48</v>
      </c>
      <c r="J43" s="2" t="s">
        <v>49</v>
      </c>
      <c r="K43" s="2" t="s">
        <v>50</v>
      </c>
    </row>
    <row r="44" ht="19.9" customHeight="1" spans="2:17">
      <c r="B44" s="2" t="s">
        <v>99</v>
      </c>
      <c r="C44" s="2">
        <v>0.1</v>
      </c>
      <c r="D44" s="2"/>
      <c r="E44" s="58">
        <v>0.107</v>
      </c>
      <c r="F44" s="58">
        <v>0.106</v>
      </c>
      <c r="G44" s="58">
        <v>0.124</v>
      </c>
      <c r="H44" s="58">
        <v>0.105</v>
      </c>
      <c r="I44" s="58">
        <f>AVERAGE(E44:H46)</f>
        <v>0.111818181818182</v>
      </c>
      <c r="J44" s="59">
        <f>(I44-C44)/C44</f>
        <v>0.118181818181818</v>
      </c>
      <c r="K44" s="59">
        <f>STDEVA(E44:H46)/I44</f>
        <v>0.0745896744773324</v>
      </c>
    </row>
    <row r="45" ht="19.9" customHeight="1" spans="2:17">
      <c r="B45" s="2"/>
      <c r="C45" s="2"/>
      <c r="D45" s="2"/>
      <c r="E45" s="58">
        <v>0.11</v>
      </c>
      <c r="F45" s="58">
        <v>0.113</v>
      </c>
      <c r="G45" s="58">
        <v>0.106</v>
      </c>
      <c r="H45" s="58">
        <v>0.116</v>
      </c>
      <c r="I45" s="55"/>
      <c r="J45" s="59"/>
      <c r="K45" s="59"/>
    </row>
    <row r="46" ht="19.9" customHeight="1" spans="2:17">
      <c r="B46" s="2"/>
      <c r="C46" s="2"/>
      <c r="D46" s="2"/>
      <c r="E46" s="58">
        <v>0.1</v>
      </c>
      <c r="F46" s="58">
        <v>0.127</v>
      </c>
      <c r="G46" s="58">
        <v>0.116</v>
      </c>
      <c r="H46" s="55"/>
      <c r="I46" s="55"/>
      <c r="J46" s="59"/>
      <c r="K46" s="59"/>
    </row>
    <row r="47" ht="19.9" customHeight="1" spans="2:17">
      <c r="B47" s="26" t="s">
        <v>78</v>
      </c>
      <c r="C47" s="27"/>
      <c r="D47" s="27"/>
      <c r="E47" s="27"/>
      <c r="F47" s="27"/>
      <c r="G47" s="27"/>
      <c r="H47" s="27"/>
      <c r="I47" s="27"/>
      <c r="J47" s="27"/>
      <c r="K47" s="28"/>
    </row>
    <row r="48" ht="19.9" customHeight="1" spans="2:17">
      <c r="B48" s="2" t="s">
        <v>79</v>
      </c>
      <c r="C48" s="2"/>
      <c r="D48" s="2" t="s">
        <v>55</v>
      </c>
      <c r="E48" s="2"/>
      <c r="F48" s="2" t="s">
        <v>80</v>
      </c>
      <c r="G48" s="2"/>
      <c r="H48" s="2" t="s">
        <v>81</v>
      </c>
      <c r="I48" s="2"/>
      <c r="J48" s="2"/>
      <c r="K48" s="2"/>
    </row>
    <row r="49" ht="19.9" customHeight="1" spans="2:11">
      <c r="B49" s="2"/>
      <c r="C49" s="2"/>
      <c r="D49" s="2" t="s">
        <v>82</v>
      </c>
      <c r="E49" s="2"/>
      <c r="F49" s="2">
        <v>0.8</v>
      </c>
      <c r="G49" s="2"/>
      <c r="H49" s="47">
        <v>0.582</v>
      </c>
      <c r="I49" s="47"/>
      <c r="J49" s="47"/>
      <c r="K49" s="47"/>
    </row>
    <row r="50" ht="19.9" customHeight="1" spans="2:11">
      <c r="B50" s="2" t="s">
        <v>83</v>
      </c>
      <c r="C50" s="2"/>
      <c r="D50" s="60">
        <v>46081</v>
      </c>
      <c r="E50" s="2"/>
      <c r="F50" s="2"/>
      <c r="G50" s="2"/>
      <c r="H50" s="2"/>
      <c r="I50" s="2"/>
      <c r="J50" s="2"/>
      <c r="K50" s="2"/>
    </row>
  </sheetData>
  <mergeCells count="124">
    <mergeCell ref="B3:K3"/>
    <mergeCell ref="B4:C4"/>
    <mergeCell ref="D4:F4"/>
    <mergeCell ref="G4:H4"/>
    <mergeCell ref="I4:K4"/>
    <mergeCell ref="B5:K5"/>
    <mergeCell ref="B6:C6"/>
    <mergeCell ref="D6:F6"/>
    <mergeCell ref="G6:H6"/>
    <mergeCell ref="I6:K6"/>
    <mergeCell ref="B7:C7"/>
    <mergeCell ref="D7:F7"/>
    <mergeCell ref="G7:H7"/>
    <mergeCell ref="I7:K7"/>
    <mergeCell ref="B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K16"/>
    <mergeCell ref="C17:D17"/>
    <mergeCell ref="F17:G17"/>
    <mergeCell ref="H17:I17"/>
    <mergeCell ref="J17:K17"/>
    <mergeCell ref="B18:K18"/>
    <mergeCell ref="B19:K19"/>
    <mergeCell ref="B20:C20"/>
    <mergeCell ref="D20:F20"/>
    <mergeCell ref="G20:H20"/>
    <mergeCell ref="I20:J20"/>
    <mergeCell ref="B21:C21"/>
    <mergeCell ref="G21:H21"/>
    <mergeCell ref="I21:J21"/>
    <mergeCell ref="B22:K22"/>
    <mergeCell ref="B23:C23"/>
    <mergeCell ref="D23:F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K27"/>
    <mergeCell ref="C28:D28"/>
    <mergeCell ref="E28:G28"/>
    <mergeCell ref="H28:I28"/>
    <mergeCell ref="J28:K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B34:K34"/>
    <mergeCell ref="C35:I35"/>
    <mergeCell ref="J37:K37"/>
    <mergeCell ref="B38:K38"/>
    <mergeCell ref="D39:I39"/>
    <mergeCell ref="B41:C41"/>
    <mergeCell ref="J41:K41"/>
    <mergeCell ref="B42:K42"/>
    <mergeCell ref="C43:D43"/>
    <mergeCell ref="E43:H43"/>
    <mergeCell ref="B47:K47"/>
    <mergeCell ref="D48:E48"/>
    <mergeCell ref="F48:G48"/>
    <mergeCell ref="H48:K48"/>
    <mergeCell ref="D49:E49"/>
    <mergeCell ref="F49:G49"/>
    <mergeCell ref="H49:K49"/>
    <mergeCell ref="B50:C50"/>
    <mergeCell ref="D50:K50"/>
    <mergeCell ref="B29:B33"/>
    <mergeCell ref="B35:B36"/>
    <mergeCell ref="B44:B46"/>
    <mergeCell ref="I44:I46"/>
    <mergeCell ref="J44:J46"/>
    <mergeCell ref="K44:K46"/>
    <mergeCell ref="B48:C49"/>
    <mergeCell ref="C44:D46"/>
    <mergeCell ref="B39:C40"/>
    <mergeCell ref="J39:K40"/>
    <mergeCell ref="J35:K36"/>
    <mergeCell ref="J29:K33"/>
  </mergeCells>
  <pageMargins left="0.842191601049868" right="0.842191601049868" top="1.9575678040245" bottom="1.9575678040245" header="0.3" footer="0.3"/>
  <pageSetup paperSize="9" orientation="portrait" verticalDpi="12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Q50"/>
  <sheetViews>
    <sheetView topLeftCell="A22" workbookViewId="0">
      <selection activeCell="E43" sqref="E43:H43"/>
    </sheetView>
  </sheetViews>
  <sheetFormatPr defaultColWidth="9" defaultRowHeight="13.5"/>
  <cols>
    <col min="1" max="1" width="12.375" customWidth="1"/>
    <col min="2" max="8" width="8.75" customWidth="1"/>
    <col min="9" max="11" width="9.375" customWidth="1"/>
    <col min="15" max="17" width="9.5" customWidth="1"/>
  </cols>
  <sheetData>
    <row r="3" ht="19.9" customHeight="1" spans="2:14">
      <c r="B3" s="1" t="s">
        <v>0</v>
      </c>
      <c r="C3" s="1"/>
      <c r="D3" s="1"/>
      <c r="E3" s="1"/>
      <c r="F3" s="1"/>
      <c r="G3" s="1"/>
      <c r="H3" s="1"/>
      <c r="I3" s="1"/>
      <c r="J3" s="1"/>
      <c r="K3" s="1"/>
    </row>
    <row r="4" ht="30" customHeight="1" spans="2:14">
      <c r="B4" s="2" t="s">
        <v>1</v>
      </c>
      <c r="C4" s="2"/>
      <c r="D4" s="20" t="s">
        <v>91</v>
      </c>
      <c r="E4" s="21"/>
      <c r="F4" s="22"/>
      <c r="G4" s="2" t="s">
        <v>3</v>
      </c>
      <c r="H4" s="2"/>
      <c r="I4" s="23" t="s">
        <v>92</v>
      </c>
      <c r="J4" s="24"/>
      <c r="K4" s="25"/>
    </row>
    <row r="5" ht="19.9" customHeight="1" spans="2:14">
      <c r="B5" s="26" t="s">
        <v>5</v>
      </c>
      <c r="C5" s="27"/>
      <c r="D5" s="27"/>
      <c r="E5" s="27"/>
      <c r="F5" s="27"/>
      <c r="G5" s="27"/>
      <c r="H5" s="27"/>
      <c r="I5" s="27"/>
      <c r="J5" s="27"/>
      <c r="K5" s="28"/>
    </row>
    <row r="6" ht="19.9" customHeight="1" spans="2:14">
      <c r="B6" s="2" t="s">
        <v>6</v>
      </c>
      <c r="C6" s="2"/>
      <c r="D6" s="2" t="s">
        <v>86</v>
      </c>
      <c r="E6" s="2"/>
      <c r="F6" s="2"/>
      <c r="G6" s="2" t="s">
        <v>8</v>
      </c>
      <c r="H6" s="2"/>
      <c r="I6" s="20" t="s">
        <v>100</v>
      </c>
      <c r="J6" s="24"/>
      <c r="K6" s="25"/>
    </row>
    <row r="7" ht="19.9" customHeight="1" spans="2:14">
      <c r="B7" s="2" t="s">
        <v>10</v>
      </c>
      <c r="C7" s="2"/>
      <c r="D7" s="2" t="s">
        <v>101</v>
      </c>
      <c r="E7" s="2"/>
      <c r="F7" s="2"/>
      <c r="G7" s="2" t="s">
        <v>12</v>
      </c>
      <c r="H7" s="2"/>
      <c r="I7" s="23" t="s">
        <v>102</v>
      </c>
      <c r="J7" s="24"/>
      <c r="K7" s="25"/>
    </row>
    <row r="8" ht="19.9" customHeight="1" spans="2:14">
      <c r="B8" s="26" t="s">
        <v>13</v>
      </c>
      <c r="C8" s="27"/>
      <c r="D8" s="27"/>
      <c r="E8" s="27"/>
      <c r="F8" s="27"/>
      <c r="G8" s="27"/>
      <c r="H8" s="27"/>
      <c r="I8" s="27"/>
      <c r="J8" s="27"/>
      <c r="K8" s="28"/>
      <c r="N8" s="29"/>
    </row>
    <row r="9" ht="29.25" customHeight="1" spans="2:14">
      <c r="B9" s="2" t="s">
        <v>14</v>
      </c>
      <c r="C9" s="2"/>
      <c r="D9" s="30" t="s">
        <v>15</v>
      </c>
      <c r="E9" s="31"/>
      <c r="F9" s="2" t="s">
        <v>16</v>
      </c>
      <c r="G9" s="2"/>
      <c r="H9" s="2" t="s">
        <v>17</v>
      </c>
      <c r="I9" s="2"/>
      <c r="J9" s="2" t="s">
        <v>18</v>
      </c>
      <c r="K9" s="2"/>
      <c r="N9" s="29"/>
    </row>
    <row r="10" ht="19.9" customHeight="1" spans="2:14">
      <c r="B10" s="32" t="s">
        <v>19</v>
      </c>
      <c r="C10" s="32"/>
      <c r="D10" s="33" t="s">
        <v>20</v>
      </c>
      <c r="E10" s="33"/>
      <c r="F10" s="33" t="s">
        <v>21</v>
      </c>
      <c r="G10" s="33"/>
      <c r="H10" s="34" t="s">
        <v>22</v>
      </c>
      <c r="I10" s="35"/>
      <c r="J10" s="36">
        <v>46139</v>
      </c>
      <c r="K10" s="32"/>
    </row>
    <row r="11" ht="19.9" customHeight="1" spans="2:14">
      <c r="B11" s="32" t="s">
        <v>23</v>
      </c>
      <c r="C11" s="32"/>
      <c r="D11" s="33" t="s">
        <v>24</v>
      </c>
      <c r="E11" s="33"/>
      <c r="F11" s="33" t="s">
        <v>25</v>
      </c>
      <c r="G11" s="33"/>
      <c r="H11" s="34" t="s">
        <v>26</v>
      </c>
      <c r="I11" s="35"/>
      <c r="J11" s="36">
        <v>46381</v>
      </c>
      <c r="K11" s="32"/>
    </row>
    <row r="12" ht="19.9" customHeight="1" spans="2:14">
      <c r="B12" s="34" t="s">
        <v>27</v>
      </c>
      <c r="C12" s="35"/>
      <c r="D12" s="33" t="s">
        <v>28</v>
      </c>
      <c r="E12" s="33"/>
      <c r="F12" s="32" t="s">
        <v>29</v>
      </c>
      <c r="G12" s="32"/>
      <c r="H12" s="32">
        <v>24101</v>
      </c>
      <c r="I12" s="32"/>
      <c r="J12" s="36">
        <v>46656</v>
      </c>
      <c r="K12" s="32"/>
    </row>
    <row r="13" ht="19.9" customHeight="1" spans="2:14">
      <c r="B13" s="34" t="s">
        <v>30</v>
      </c>
      <c r="C13" s="37"/>
      <c r="D13" s="38" t="s">
        <v>28</v>
      </c>
      <c r="E13" s="32"/>
      <c r="F13" s="39" t="s">
        <v>31</v>
      </c>
      <c r="G13" s="40"/>
      <c r="H13" s="32" t="s">
        <v>32</v>
      </c>
      <c r="I13" s="32"/>
      <c r="J13" s="36">
        <v>46555</v>
      </c>
      <c r="K13" s="32"/>
    </row>
    <row r="14" ht="19.9" customHeight="1" spans="2:14">
      <c r="B14" s="34" t="s">
        <v>33</v>
      </c>
      <c r="C14" s="37"/>
      <c r="D14" s="38" t="s">
        <v>34</v>
      </c>
      <c r="E14" s="32"/>
      <c r="F14" s="33" t="s">
        <v>35</v>
      </c>
      <c r="G14" s="33"/>
      <c r="H14" s="32" t="s">
        <v>36</v>
      </c>
      <c r="I14" s="32"/>
      <c r="J14" s="36">
        <v>46457</v>
      </c>
      <c r="K14" s="32"/>
    </row>
    <row r="15" ht="19.9" customHeight="1" spans="2:14">
      <c r="B15" s="34" t="s">
        <v>37</v>
      </c>
      <c r="C15" s="37"/>
      <c r="D15" s="38" t="s">
        <v>34</v>
      </c>
      <c r="E15" s="32"/>
      <c r="F15" s="33" t="s">
        <v>35</v>
      </c>
      <c r="G15" s="33"/>
      <c r="H15" s="32" t="s">
        <v>38</v>
      </c>
      <c r="I15" s="32"/>
      <c r="J15" s="36">
        <v>46410</v>
      </c>
      <c r="K15" s="32"/>
    </row>
    <row r="16" ht="19.9" customHeight="1" spans="2:14">
      <c r="B16" s="26" t="s">
        <v>39</v>
      </c>
      <c r="C16" s="27"/>
      <c r="D16" s="27"/>
      <c r="E16" s="27"/>
      <c r="F16" s="27"/>
      <c r="G16" s="27"/>
      <c r="H16" s="27"/>
      <c r="I16" s="27"/>
      <c r="J16" s="27"/>
      <c r="K16" s="28"/>
    </row>
    <row r="17" ht="19.9" customHeight="1" spans="2:15">
      <c r="B17" s="2" t="s">
        <v>40</v>
      </c>
      <c r="C17" s="23" t="s">
        <v>41</v>
      </c>
      <c r="D17" s="25"/>
      <c r="E17" s="2" t="s">
        <v>42</v>
      </c>
      <c r="F17" s="23">
        <v>19.5</v>
      </c>
      <c r="G17" s="25"/>
      <c r="H17" s="2" t="s">
        <v>43</v>
      </c>
      <c r="I17" s="25"/>
      <c r="J17" s="2">
        <v>53</v>
      </c>
      <c r="K17" s="2"/>
    </row>
    <row r="18" ht="19.9" customHeight="1" spans="2:15">
      <c r="B18" s="26" t="s">
        <v>44</v>
      </c>
      <c r="C18" s="27"/>
      <c r="D18" s="27"/>
      <c r="E18" s="27"/>
      <c r="F18" s="27"/>
      <c r="G18" s="27"/>
      <c r="H18" s="27"/>
      <c r="I18" s="27"/>
      <c r="J18" s="27"/>
      <c r="K18" s="28"/>
    </row>
    <row r="19" ht="19.9" customHeight="1" spans="2:15">
      <c r="B19" s="1" t="s">
        <v>45</v>
      </c>
      <c r="C19" s="1"/>
      <c r="D19" s="1"/>
      <c r="E19" s="1"/>
      <c r="F19" s="1"/>
      <c r="G19" s="1"/>
      <c r="H19" s="1"/>
      <c r="I19" s="1"/>
      <c r="J19" s="1"/>
      <c r="K19" s="1"/>
    </row>
    <row r="20" ht="19.9" customHeight="1" spans="2:15">
      <c r="B20" s="2" t="s">
        <v>46</v>
      </c>
      <c r="C20" s="2"/>
      <c r="D20" s="2" t="s">
        <v>47</v>
      </c>
      <c r="E20" s="2"/>
      <c r="F20" s="2"/>
      <c r="G20" s="2" t="s">
        <v>48</v>
      </c>
      <c r="H20" s="2"/>
      <c r="I20" s="23" t="s">
        <v>49</v>
      </c>
      <c r="J20" s="24"/>
      <c r="K20" s="2" t="s">
        <v>50</v>
      </c>
    </row>
    <row r="21" ht="19.9" customHeight="1" spans="2:15">
      <c r="B21" s="41">
        <v>538</v>
      </c>
      <c r="C21" s="41"/>
      <c r="D21" s="42">
        <v>542.1</v>
      </c>
      <c r="E21" s="42">
        <v>542.1</v>
      </c>
      <c r="F21" s="42">
        <v>542.1</v>
      </c>
      <c r="G21" s="42">
        <f>AVERAGE(D21:F21)</f>
        <v>542.1</v>
      </c>
      <c r="H21" s="42"/>
      <c r="I21" s="43">
        <f>G21-B21</f>
        <v>4.10000000000002</v>
      </c>
      <c r="J21" s="44"/>
      <c r="K21" s="42">
        <f>MAX(D21:F21)-MIN(D21:F21)</f>
        <v>0</v>
      </c>
    </row>
    <row r="22" ht="19.9" customHeight="1" spans="2:15">
      <c r="B22" s="1" t="s">
        <v>51</v>
      </c>
      <c r="C22" s="1"/>
      <c r="D22" s="1"/>
      <c r="E22" s="1"/>
      <c r="F22" s="1"/>
      <c r="G22" s="1"/>
      <c r="H22" s="1"/>
      <c r="I22" s="1"/>
      <c r="J22" s="1"/>
      <c r="K22" s="1"/>
    </row>
    <row r="23" ht="19.9" customHeight="1" spans="2:15">
      <c r="B23" s="23" t="s">
        <v>52</v>
      </c>
      <c r="C23" s="25"/>
      <c r="D23" s="2" t="s">
        <v>53</v>
      </c>
      <c r="E23" s="2"/>
      <c r="F23" s="2"/>
      <c r="G23" s="2" t="s">
        <v>48</v>
      </c>
      <c r="H23" s="23" t="s">
        <v>49</v>
      </c>
      <c r="I23" s="25"/>
      <c r="J23" s="2" t="s">
        <v>50</v>
      </c>
      <c r="K23" s="2"/>
    </row>
    <row r="24" ht="19.9" customHeight="1" spans="2:15">
      <c r="B24" s="45">
        <v>0.085</v>
      </c>
      <c r="C24" s="46"/>
      <c r="D24" s="47">
        <v>0.089</v>
      </c>
      <c r="E24" s="47">
        <v>0.09</v>
      </c>
      <c r="F24" s="47">
        <v>0.09</v>
      </c>
      <c r="G24" s="47">
        <f>AVERAGE(D24:F24)</f>
        <v>0.0896666666666667</v>
      </c>
      <c r="H24" s="45">
        <f>G24-B24</f>
        <v>0.00466666666666667</v>
      </c>
      <c r="I24" s="46"/>
      <c r="J24" s="47">
        <f>MAX(D24:F24)-MIN(D24:F24)</f>
        <v>0.001</v>
      </c>
      <c r="K24" s="47"/>
    </row>
    <row r="25" ht="19.9" customHeight="1" spans="2:15">
      <c r="B25" s="45">
        <v>0.166</v>
      </c>
      <c r="C25" s="46"/>
      <c r="D25" s="47">
        <v>0.171</v>
      </c>
      <c r="E25" s="47">
        <v>0.172</v>
      </c>
      <c r="F25" s="47">
        <v>0.174</v>
      </c>
      <c r="G25" s="47">
        <f t="shared" ref="G25:G26" si="0">AVERAGE(D25:F25)</f>
        <v>0.172333333333333</v>
      </c>
      <c r="H25" s="45">
        <f>G25-B25</f>
        <v>0.0063333333333333</v>
      </c>
      <c r="I25" s="46"/>
      <c r="J25" s="47">
        <f>MAX(D25:F25)-MIN(D25:F25)</f>
        <v>0.00299999999999997</v>
      </c>
      <c r="K25" s="47"/>
    </row>
    <row r="26" ht="19.9" customHeight="1" spans="2:15">
      <c r="B26" s="45">
        <v>0.276</v>
      </c>
      <c r="C26" s="46"/>
      <c r="D26" s="47">
        <v>0.283</v>
      </c>
      <c r="E26" s="47">
        <v>0.283</v>
      </c>
      <c r="F26" s="47">
        <v>0.281</v>
      </c>
      <c r="G26" s="47">
        <f t="shared" si="0"/>
        <v>0.282333333333333</v>
      </c>
      <c r="H26" s="45">
        <f>G26-B26</f>
        <v>0.0063333333333333</v>
      </c>
      <c r="I26" s="46"/>
      <c r="J26" s="47">
        <f t="shared" ref="J26" si="1">MAX(D26:F26)-MIN(D26:F26)</f>
        <v>0.00199999999999995</v>
      </c>
      <c r="K26" s="47"/>
    </row>
    <row r="27" ht="19.9" customHeight="1" spans="2:15">
      <c r="B27" s="1" t="s">
        <v>54</v>
      </c>
      <c r="C27" s="1"/>
      <c r="D27" s="1"/>
      <c r="E27" s="1"/>
      <c r="F27" s="1"/>
      <c r="G27" s="1"/>
      <c r="H27" s="1"/>
      <c r="I27" s="1"/>
      <c r="J27" s="1"/>
      <c r="K27" s="1"/>
    </row>
    <row r="28" ht="30" customHeight="1" spans="2:15">
      <c r="B28" s="2" t="s">
        <v>55</v>
      </c>
      <c r="C28" s="48" t="s">
        <v>97</v>
      </c>
      <c r="D28" s="2"/>
      <c r="E28" s="23" t="s">
        <v>57</v>
      </c>
      <c r="F28" s="24"/>
      <c r="G28" s="24"/>
      <c r="H28" s="2" t="s">
        <v>48</v>
      </c>
      <c r="I28" s="2"/>
      <c r="J28" s="24" t="s">
        <v>58</v>
      </c>
      <c r="K28" s="25"/>
    </row>
    <row r="29" ht="19.9" customHeight="1" spans="2:15">
      <c r="B29" s="49" t="s">
        <v>33</v>
      </c>
      <c r="C29" s="2">
        <v>0.02</v>
      </c>
      <c r="D29" s="2"/>
      <c r="E29" s="2">
        <v>0.033</v>
      </c>
      <c r="F29" s="2">
        <v>0.027</v>
      </c>
      <c r="G29" s="2">
        <v>0.031</v>
      </c>
      <c r="H29" s="51">
        <f>AVERAGE(E29:G29)</f>
        <v>0.0303333333333333</v>
      </c>
      <c r="I29" s="51"/>
      <c r="J29" s="51">
        <f>CORREL(C29:D33,H29:I33)</f>
        <v>0.997353736057921</v>
      </c>
      <c r="K29" s="51"/>
    </row>
    <row r="30" ht="19.9" customHeight="1" spans="2:15">
      <c r="B30" s="52"/>
      <c r="C30" s="2">
        <v>0.06</v>
      </c>
      <c r="D30" s="2"/>
      <c r="E30" s="2">
        <v>0.085</v>
      </c>
      <c r="F30" s="2">
        <v>0.081</v>
      </c>
      <c r="G30" s="2">
        <v>0.073</v>
      </c>
      <c r="H30" s="51">
        <f t="shared" ref="H30:H33" si="2">AVERAGE(E30:G30)</f>
        <v>0.0796666666666667</v>
      </c>
      <c r="I30" s="51"/>
      <c r="J30" s="51"/>
      <c r="K30" s="51"/>
      <c r="O30">
        <f>SLOPE(C29:D33,H29:I33)</f>
        <v>0.597982272746215</v>
      </c>
    </row>
    <row r="31" ht="19.9" customHeight="1" spans="2:15">
      <c r="B31" s="52"/>
      <c r="C31" s="2">
        <v>0.1</v>
      </c>
      <c r="D31" s="2"/>
      <c r="E31" s="2">
        <v>0.163</v>
      </c>
      <c r="F31" s="2">
        <v>0.152</v>
      </c>
      <c r="G31" s="2">
        <v>0.171</v>
      </c>
      <c r="H31" s="51">
        <f t="shared" si="2"/>
        <v>0.162</v>
      </c>
      <c r="I31" s="51"/>
      <c r="J31" s="51"/>
      <c r="K31" s="51"/>
    </row>
    <row r="32" ht="19.9" customHeight="1" spans="2:15">
      <c r="B32" s="52"/>
      <c r="C32" s="2">
        <v>0.15</v>
      </c>
      <c r="D32" s="2"/>
      <c r="E32" s="2">
        <v>0.237</v>
      </c>
      <c r="F32" s="2">
        <v>0.251</v>
      </c>
      <c r="G32" s="2">
        <v>0.264</v>
      </c>
      <c r="H32" s="51">
        <f t="shared" si="2"/>
        <v>0.250666666666667</v>
      </c>
      <c r="I32" s="51"/>
      <c r="J32" s="51"/>
      <c r="K32" s="51"/>
    </row>
    <row r="33" ht="19.9" customHeight="1" spans="2:17">
      <c r="B33" s="53"/>
      <c r="C33" s="2">
        <v>0.2</v>
      </c>
      <c r="D33" s="2"/>
      <c r="E33" s="2">
        <v>0.304</v>
      </c>
      <c r="F33" s="2">
        <v>0.315</v>
      </c>
      <c r="G33" s="2">
        <v>0.339</v>
      </c>
      <c r="H33" s="51">
        <f t="shared" si="2"/>
        <v>0.319333333333333</v>
      </c>
      <c r="I33" s="51"/>
      <c r="J33" s="51"/>
      <c r="K33" s="51"/>
    </row>
    <row r="34" ht="19.9" customHeight="1" spans="2:17">
      <c r="B34" s="26" t="s">
        <v>59</v>
      </c>
      <c r="C34" s="27"/>
      <c r="D34" s="27"/>
      <c r="E34" s="27"/>
      <c r="F34" s="27"/>
      <c r="G34" s="27"/>
      <c r="H34" s="27"/>
      <c r="I34" s="27"/>
      <c r="J34" s="27"/>
      <c r="K34" s="28"/>
    </row>
    <row r="35" ht="19.9" customHeight="1" spans="2:17">
      <c r="B35" s="2" t="s">
        <v>60</v>
      </c>
      <c r="C35" s="2" t="s">
        <v>57</v>
      </c>
      <c r="D35" s="2"/>
      <c r="E35" s="2"/>
      <c r="F35" s="2"/>
      <c r="G35" s="2"/>
      <c r="H35" s="2"/>
      <c r="I35" s="2"/>
      <c r="J35" s="2" t="s">
        <v>61</v>
      </c>
      <c r="K35" s="2"/>
      <c r="O35" s="54"/>
      <c r="P35" s="54"/>
      <c r="Q35" s="54"/>
    </row>
    <row r="36" ht="19.9" customHeight="1" spans="2:17">
      <c r="B36" s="2"/>
      <c r="C36" s="55" t="s">
        <v>62</v>
      </c>
      <c r="D36" s="55" t="s">
        <v>63</v>
      </c>
      <c r="E36" s="55" t="s">
        <v>64</v>
      </c>
      <c r="F36" s="55" t="s">
        <v>65</v>
      </c>
      <c r="G36" s="55" t="s">
        <v>66</v>
      </c>
      <c r="H36" s="55" t="s">
        <v>67</v>
      </c>
      <c r="I36" s="55" t="s">
        <v>68</v>
      </c>
      <c r="J36" s="2"/>
      <c r="K36" s="2"/>
    </row>
    <row r="37" ht="19.9" customHeight="1" spans="2:17">
      <c r="B37" s="2">
        <v>538</v>
      </c>
      <c r="C37" s="51">
        <v>0.002</v>
      </c>
      <c r="D37" s="51">
        <v>0.005</v>
      </c>
      <c r="E37" s="51">
        <v>0</v>
      </c>
      <c r="F37" s="51">
        <v>0.001</v>
      </c>
      <c r="G37" s="51">
        <v>0.005</v>
      </c>
      <c r="H37" s="51">
        <v>0.002</v>
      </c>
      <c r="I37" s="51">
        <v>0.002</v>
      </c>
      <c r="J37" s="2">
        <f>MAX(C37:I37)-MIN(C37:I37)</f>
        <v>0.005</v>
      </c>
      <c r="K37" s="2"/>
    </row>
    <row r="38" ht="19.9" customHeight="1" spans="2:17">
      <c r="B38" s="26" t="s">
        <v>69</v>
      </c>
      <c r="C38" s="27"/>
      <c r="D38" s="27"/>
      <c r="E38" s="27"/>
      <c r="F38" s="27"/>
      <c r="G38" s="27"/>
      <c r="H38" s="27"/>
      <c r="I38" s="27"/>
      <c r="J38" s="27"/>
      <c r="K38" s="28"/>
    </row>
    <row r="39" ht="19.9" customHeight="1" spans="2:17">
      <c r="B39" s="48" t="s">
        <v>70</v>
      </c>
      <c r="C39" s="48"/>
      <c r="D39" s="24" t="s">
        <v>71</v>
      </c>
      <c r="E39" s="24"/>
      <c r="F39" s="24"/>
      <c r="G39" s="24"/>
      <c r="H39" s="24"/>
      <c r="I39" s="25"/>
      <c r="J39" s="2" t="s">
        <v>72</v>
      </c>
      <c r="K39" s="2"/>
    </row>
    <row r="40" ht="19.9" customHeight="1" spans="2:17">
      <c r="B40" s="48"/>
      <c r="C40" s="48"/>
      <c r="D40" s="56">
        <v>1</v>
      </c>
      <c r="E40" s="55">
        <v>2</v>
      </c>
      <c r="F40" s="55">
        <v>3</v>
      </c>
      <c r="G40" s="55">
        <v>4</v>
      </c>
      <c r="H40" s="55">
        <v>5</v>
      </c>
      <c r="I40" s="55">
        <v>6</v>
      </c>
      <c r="J40" s="2"/>
      <c r="K40" s="2"/>
    </row>
    <row r="41" ht="19.9" customHeight="1" spans="2:17">
      <c r="B41" s="23" t="s">
        <v>73</v>
      </c>
      <c r="C41" s="25"/>
      <c r="D41" s="55">
        <v>0.416</v>
      </c>
      <c r="E41" s="55">
        <v>0.426</v>
      </c>
      <c r="F41" s="55">
        <v>0.409</v>
      </c>
      <c r="G41" s="55">
        <v>0.414</v>
      </c>
      <c r="H41" s="55">
        <v>0.416</v>
      </c>
      <c r="I41" s="55">
        <v>0.409</v>
      </c>
      <c r="J41" s="23">
        <f>MAX(D41:I41)-MIN(D41:I41)</f>
        <v>0.017</v>
      </c>
      <c r="K41" s="25"/>
    </row>
    <row r="42" ht="19.9" customHeight="1" spans="2:17">
      <c r="B42" s="26" t="s">
        <v>74</v>
      </c>
      <c r="C42" s="27"/>
      <c r="D42" s="27"/>
      <c r="E42" s="27"/>
      <c r="F42" s="27"/>
      <c r="G42" s="27"/>
      <c r="H42" s="27"/>
      <c r="I42" s="27"/>
      <c r="J42" s="27"/>
      <c r="K42" s="28"/>
    </row>
    <row r="43" ht="19.9" customHeight="1" spans="2:17">
      <c r="B43" s="2" t="s">
        <v>75</v>
      </c>
      <c r="C43" s="2" t="s">
        <v>98</v>
      </c>
      <c r="D43" s="2"/>
      <c r="E43" s="57" t="s">
        <v>77</v>
      </c>
      <c r="F43" s="55"/>
      <c r="G43" s="55"/>
      <c r="H43" s="55"/>
      <c r="I43" s="57" t="s">
        <v>48</v>
      </c>
      <c r="J43" s="2" t="s">
        <v>49</v>
      </c>
      <c r="K43" s="2" t="s">
        <v>50</v>
      </c>
    </row>
    <row r="44" ht="19.9" customHeight="1" spans="2:17">
      <c r="B44" s="2" t="s">
        <v>99</v>
      </c>
      <c r="C44" s="2">
        <v>0.1</v>
      </c>
      <c r="D44" s="2"/>
      <c r="E44" s="58">
        <v>0.103</v>
      </c>
      <c r="F44" s="58">
        <v>0.098</v>
      </c>
      <c r="G44" s="58">
        <v>0.107</v>
      </c>
      <c r="H44" s="58">
        <v>0.102</v>
      </c>
      <c r="I44" s="58">
        <f>AVERAGE(E44:H46)</f>
        <v>0.102181818181818</v>
      </c>
      <c r="J44" s="59">
        <f>(I44-C44)/C44</f>
        <v>0.0218181818181816</v>
      </c>
      <c r="K44" s="59">
        <f>STDEVA(E44:H46)/I44</f>
        <v>0.0537487318803567</v>
      </c>
    </row>
    <row r="45" ht="19.9" customHeight="1" spans="2:17">
      <c r="B45" s="2"/>
      <c r="C45" s="2"/>
      <c r="D45" s="2"/>
      <c r="E45" s="58">
        <v>0.104</v>
      </c>
      <c r="F45" s="58">
        <v>0.106</v>
      </c>
      <c r="G45" s="58">
        <v>0.097</v>
      </c>
      <c r="H45" s="58">
        <v>0.112</v>
      </c>
      <c r="I45" s="55"/>
      <c r="J45" s="59"/>
      <c r="K45" s="59"/>
    </row>
    <row r="46" ht="19.9" customHeight="1" spans="2:17">
      <c r="B46" s="2"/>
      <c r="C46" s="2"/>
      <c r="D46" s="2"/>
      <c r="E46" s="58">
        <v>0.097</v>
      </c>
      <c r="F46" s="58">
        <v>0.093</v>
      </c>
      <c r="G46" s="58">
        <v>0.105</v>
      </c>
      <c r="H46" s="55"/>
      <c r="I46" s="55"/>
      <c r="J46" s="59"/>
      <c r="K46" s="59"/>
    </row>
    <row r="47" ht="19.9" customHeight="1" spans="2:17">
      <c r="B47" s="26" t="s">
        <v>78</v>
      </c>
      <c r="C47" s="27"/>
      <c r="D47" s="27"/>
      <c r="E47" s="27"/>
      <c r="F47" s="27"/>
      <c r="G47" s="27"/>
      <c r="H47" s="27"/>
      <c r="I47" s="27"/>
      <c r="J47" s="27"/>
      <c r="K47" s="28"/>
    </row>
    <row r="48" ht="19.9" customHeight="1" spans="2:17">
      <c r="B48" s="2" t="s">
        <v>79</v>
      </c>
      <c r="C48" s="2"/>
      <c r="D48" s="2" t="s">
        <v>55</v>
      </c>
      <c r="E48" s="2"/>
      <c r="F48" s="2" t="s">
        <v>80</v>
      </c>
      <c r="G48" s="2"/>
      <c r="H48" s="2" t="s">
        <v>81</v>
      </c>
      <c r="I48" s="2"/>
      <c r="J48" s="2"/>
      <c r="K48" s="2"/>
    </row>
    <row r="49" ht="19.9" customHeight="1" spans="2:11">
      <c r="B49" s="2"/>
      <c r="C49" s="2"/>
      <c r="D49" s="2" t="s">
        <v>82</v>
      </c>
      <c r="E49" s="2"/>
      <c r="F49" s="2">
        <v>0.8</v>
      </c>
      <c r="G49" s="2"/>
      <c r="H49" s="47">
        <v>0.557</v>
      </c>
      <c r="I49" s="47"/>
      <c r="J49" s="47"/>
      <c r="K49" s="47"/>
    </row>
    <row r="50" ht="19.9" customHeight="1" spans="2:11">
      <c r="B50" s="2" t="s">
        <v>83</v>
      </c>
      <c r="C50" s="2"/>
      <c r="D50" s="60">
        <v>46081</v>
      </c>
      <c r="E50" s="2"/>
      <c r="F50" s="2"/>
      <c r="G50" s="2"/>
      <c r="H50" s="2"/>
      <c r="I50" s="2"/>
      <c r="J50" s="2"/>
      <c r="K50" s="2"/>
    </row>
  </sheetData>
  <mergeCells count="124">
    <mergeCell ref="B3:K3"/>
    <mergeCell ref="B4:C4"/>
    <mergeCell ref="D4:F4"/>
    <mergeCell ref="G4:H4"/>
    <mergeCell ref="I4:K4"/>
    <mergeCell ref="B5:K5"/>
    <mergeCell ref="B6:C6"/>
    <mergeCell ref="D6:F6"/>
    <mergeCell ref="G6:H6"/>
    <mergeCell ref="I6:K6"/>
    <mergeCell ref="B7:C7"/>
    <mergeCell ref="D7:F7"/>
    <mergeCell ref="G7:H7"/>
    <mergeCell ref="I7:K7"/>
    <mergeCell ref="B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K16"/>
    <mergeCell ref="C17:D17"/>
    <mergeCell ref="F17:G17"/>
    <mergeCell ref="H17:I17"/>
    <mergeCell ref="J17:K17"/>
    <mergeCell ref="B18:K18"/>
    <mergeCell ref="B19:K19"/>
    <mergeCell ref="B20:C20"/>
    <mergeCell ref="D20:F20"/>
    <mergeCell ref="G20:H20"/>
    <mergeCell ref="I20:J20"/>
    <mergeCell ref="B21:C21"/>
    <mergeCell ref="G21:H21"/>
    <mergeCell ref="I21:J21"/>
    <mergeCell ref="B22:K22"/>
    <mergeCell ref="B23:C23"/>
    <mergeCell ref="D23:F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K27"/>
    <mergeCell ref="C28:D28"/>
    <mergeCell ref="E28:G28"/>
    <mergeCell ref="H28:I28"/>
    <mergeCell ref="J28:K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B34:K34"/>
    <mergeCell ref="C35:I35"/>
    <mergeCell ref="J37:K37"/>
    <mergeCell ref="B38:K38"/>
    <mergeCell ref="D39:I39"/>
    <mergeCell ref="B41:C41"/>
    <mergeCell ref="J41:K41"/>
    <mergeCell ref="B42:K42"/>
    <mergeCell ref="C43:D43"/>
    <mergeCell ref="E43:H43"/>
    <mergeCell ref="B47:K47"/>
    <mergeCell ref="D48:E48"/>
    <mergeCell ref="F48:G48"/>
    <mergeCell ref="H48:K48"/>
    <mergeCell ref="D49:E49"/>
    <mergeCell ref="F49:G49"/>
    <mergeCell ref="H49:K49"/>
    <mergeCell ref="B50:C50"/>
    <mergeCell ref="D50:K50"/>
    <mergeCell ref="B29:B33"/>
    <mergeCell ref="B35:B36"/>
    <mergeCell ref="B44:B46"/>
    <mergeCell ref="I44:I46"/>
    <mergeCell ref="J44:J46"/>
    <mergeCell ref="K44:K46"/>
    <mergeCell ref="B48:C49"/>
    <mergeCell ref="C44:D46"/>
    <mergeCell ref="B39:C40"/>
    <mergeCell ref="J39:K40"/>
    <mergeCell ref="J35:K36"/>
    <mergeCell ref="J29:K33"/>
  </mergeCells>
  <pageMargins left="0.842191601049868" right="0.842191601049868" top="1.9575678040245" bottom="1.9575678040245" header="0.3" footer="0.3"/>
  <pageSetup paperSize="9" orientation="portrait" verticalDpi="12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Q50"/>
  <sheetViews>
    <sheetView topLeftCell="A25" workbookViewId="0">
      <selection activeCell="G53" sqref="G53"/>
    </sheetView>
  </sheetViews>
  <sheetFormatPr defaultColWidth="9" defaultRowHeight="13.5"/>
  <cols>
    <col min="1" max="1" width="12.375" customWidth="1"/>
    <col min="2" max="11" width="8.75" customWidth="1"/>
    <col min="15" max="17" width="9.5" customWidth="1"/>
  </cols>
  <sheetData>
    <row r="3" ht="19.9" customHeight="1" spans="2:14">
      <c r="B3" s="1" t="s">
        <v>0</v>
      </c>
      <c r="C3" s="1"/>
      <c r="D3" s="1"/>
      <c r="E3" s="1"/>
      <c r="F3" s="1"/>
      <c r="G3" s="1"/>
      <c r="H3" s="1"/>
      <c r="I3" s="1"/>
      <c r="J3" s="1"/>
      <c r="K3" s="1"/>
    </row>
    <row r="4" ht="30" customHeight="1" spans="2:14">
      <c r="B4" s="2" t="s">
        <v>1</v>
      </c>
      <c r="C4" s="2"/>
      <c r="D4" s="20" t="s">
        <v>103</v>
      </c>
      <c r="E4" s="21"/>
      <c r="F4" s="22"/>
      <c r="G4" s="2" t="s">
        <v>3</v>
      </c>
      <c r="H4" s="2"/>
      <c r="I4" s="23" t="s">
        <v>92</v>
      </c>
      <c r="J4" s="24"/>
      <c r="K4" s="25"/>
    </row>
    <row r="5" ht="19.9" customHeight="1" spans="2:14">
      <c r="B5" s="26" t="s">
        <v>5</v>
      </c>
      <c r="C5" s="27"/>
      <c r="D5" s="27"/>
      <c r="E5" s="27"/>
      <c r="F5" s="27"/>
      <c r="G5" s="27"/>
      <c r="H5" s="27"/>
      <c r="I5" s="27"/>
      <c r="J5" s="27"/>
      <c r="K5" s="28"/>
    </row>
    <row r="6" ht="19.9" customHeight="1" spans="2:14">
      <c r="B6" s="2" t="s">
        <v>6</v>
      </c>
      <c r="C6" s="2"/>
      <c r="D6" s="2" t="s">
        <v>104</v>
      </c>
      <c r="E6" s="2"/>
      <c r="F6" s="2"/>
      <c r="G6" s="2" t="s">
        <v>8</v>
      </c>
      <c r="H6" s="2"/>
      <c r="I6" s="23" t="s">
        <v>105</v>
      </c>
      <c r="J6" s="24"/>
      <c r="K6" s="25"/>
    </row>
    <row r="7" ht="19.9" customHeight="1" spans="2:14">
      <c r="B7" s="2" t="s">
        <v>10</v>
      </c>
      <c r="C7" s="2"/>
      <c r="D7" s="2" t="s">
        <v>106</v>
      </c>
      <c r="E7" s="2"/>
      <c r="F7" s="2"/>
      <c r="G7" s="2" t="s">
        <v>12</v>
      </c>
      <c r="H7" s="2"/>
      <c r="I7" s="61" t="s">
        <v>107</v>
      </c>
      <c r="J7" s="62"/>
      <c r="K7" s="63"/>
    </row>
    <row r="8" ht="19.9" customHeight="1" spans="2:14">
      <c r="B8" s="26" t="s">
        <v>13</v>
      </c>
      <c r="C8" s="27"/>
      <c r="D8" s="27"/>
      <c r="E8" s="27"/>
      <c r="F8" s="27"/>
      <c r="G8" s="27"/>
      <c r="H8" s="27"/>
      <c r="I8" s="27"/>
      <c r="J8" s="27"/>
      <c r="K8" s="28"/>
      <c r="N8" s="29"/>
    </row>
    <row r="9" ht="19.9" customHeight="1" spans="2:14">
      <c r="B9" s="2" t="s">
        <v>14</v>
      </c>
      <c r="C9" s="2"/>
      <c r="D9" s="30" t="s">
        <v>15</v>
      </c>
      <c r="E9" s="31"/>
      <c r="F9" s="2" t="s">
        <v>16</v>
      </c>
      <c r="G9" s="2"/>
      <c r="H9" s="2" t="s">
        <v>17</v>
      </c>
      <c r="I9" s="2"/>
      <c r="J9" s="2" t="s">
        <v>18</v>
      </c>
      <c r="K9" s="2"/>
      <c r="N9" s="29"/>
    </row>
    <row r="10" ht="19.9" customHeight="1" spans="2:14">
      <c r="B10" s="32" t="s">
        <v>19</v>
      </c>
      <c r="C10" s="32"/>
      <c r="D10" s="33" t="s">
        <v>20</v>
      </c>
      <c r="E10" s="33"/>
      <c r="F10" s="33" t="s">
        <v>21</v>
      </c>
      <c r="G10" s="33"/>
      <c r="H10" s="34" t="s">
        <v>22</v>
      </c>
      <c r="I10" s="35"/>
      <c r="J10" s="36">
        <v>46139</v>
      </c>
      <c r="K10" s="32"/>
    </row>
    <row r="11" ht="19.9" customHeight="1" spans="2:14">
      <c r="B11" s="32" t="s">
        <v>23</v>
      </c>
      <c r="C11" s="32"/>
      <c r="D11" s="33" t="s">
        <v>24</v>
      </c>
      <c r="E11" s="33"/>
      <c r="F11" s="33" t="s">
        <v>25</v>
      </c>
      <c r="G11" s="33"/>
      <c r="H11" s="34" t="s">
        <v>26</v>
      </c>
      <c r="I11" s="35"/>
      <c r="J11" s="36">
        <v>46381</v>
      </c>
      <c r="K11" s="32"/>
    </row>
    <row r="12" ht="19.9" customHeight="1" spans="2:14">
      <c r="B12" s="34" t="s">
        <v>27</v>
      </c>
      <c r="C12" s="35"/>
      <c r="D12" s="33" t="s">
        <v>28</v>
      </c>
      <c r="E12" s="33"/>
      <c r="F12" s="32" t="s">
        <v>29</v>
      </c>
      <c r="G12" s="32"/>
      <c r="H12" s="32">
        <v>24101</v>
      </c>
      <c r="I12" s="32"/>
      <c r="J12" s="36">
        <v>46656</v>
      </c>
      <c r="K12" s="32"/>
    </row>
    <row r="13" ht="19.9" customHeight="1" spans="2:14">
      <c r="B13" s="34" t="s">
        <v>30</v>
      </c>
      <c r="C13" s="37"/>
      <c r="D13" s="38" t="s">
        <v>28</v>
      </c>
      <c r="E13" s="32"/>
      <c r="F13" s="39" t="s">
        <v>31</v>
      </c>
      <c r="G13" s="40"/>
      <c r="H13" s="32" t="s">
        <v>32</v>
      </c>
      <c r="I13" s="32"/>
      <c r="J13" s="36">
        <v>46555</v>
      </c>
      <c r="K13" s="32"/>
    </row>
    <row r="14" ht="19.9" customHeight="1" spans="2:14">
      <c r="B14" s="34" t="s">
        <v>33</v>
      </c>
      <c r="C14" s="37"/>
      <c r="D14" s="38" t="s">
        <v>34</v>
      </c>
      <c r="E14" s="32"/>
      <c r="F14" s="33" t="s">
        <v>35</v>
      </c>
      <c r="G14" s="33"/>
      <c r="H14" s="32" t="s">
        <v>36</v>
      </c>
      <c r="I14" s="32"/>
      <c r="J14" s="36">
        <v>46457</v>
      </c>
      <c r="K14" s="32"/>
    </row>
    <row r="15" ht="19.9" customHeight="1" spans="2:14">
      <c r="B15" s="34" t="s">
        <v>37</v>
      </c>
      <c r="C15" s="37"/>
      <c r="D15" s="38" t="s">
        <v>34</v>
      </c>
      <c r="E15" s="32"/>
      <c r="F15" s="33" t="s">
        <v>35</v>
      </c>
      <c r="G15" s="33"/>
      <c r="H15" s="32" t="s">
        <v>38</v>
      </c>
      <c r="I15" s="32"/>
      <c r="J15" s="36">
        <v>46410</v>
      </c>
      <c r="K15" s="32"/>
    </row>
    <row r="16" ht="19.9" customHeight="1" spans="2:14">
      <c r="B16" s="26" t="s">
        <v>39</v>
      </c>
      <c r="C16" s="27"/>
      <c r="D16" s="27"/>
      <c r="E16" s="27"/>
      <c r="F16" s="27"/>
      <c r="G16" s="27"/>
      <c r="H16" s="27"/>
      <c r="I16" s="27"/>
      <c r="J16" s="27"/>
      <c r="K16" s="28"/>
    </row>
    <row r="17" ht="19.9" customHeight="1" spans="2:11">
      <c r="B17" s="2" t="s">
        <v>40</v>
      </c>
      <c r="C17" s="23" t="s">
        <v>41</v>
      </c>
      <c r="D17" s="25"/>
      <c r="E17" s="2" t="s">
        <v>42</v>
      </c>
      <c r="F17" s="23">
        <v>19.6</v>
      </c>
      <c r="G17" s="25"/>
      <c r="H17" s="2" t="s">
        <v>43</v>
      </c>
      <c r="I17" s="25"/>
      <c r="J17" s="2">
        <v>52</v>
      </c>
      <c r="K17" s="2"/>
    </row>
    <row r="18" ht="19.9" customHeight="1" spans="2:11">
      <c r="B18" s="26" t="s">
        <v>44</v>
      </c>
      <c r="C18" s="27"/>
      <c r="D18" s="27"/>
      <c r="E18" s="27"/>
      <c r="F18" s="27"/>
      <c r="G18" s="27"/>
      <c r="H18" s="27"/>
      <c r="I18" s="27"/>
      <c r="J18" s="27"/>
      <c r="K18" s="28"/>
    </row>
    <row r="19" ht="19.9" customHeight="1" spans="2:11">
      <c r="B19" s="1" t="s">
        <v>45</v>
      </c>
      <c r="C19" s="1"/>
      <c r="D19" s="1"/>
      <c r="E19" s="1"/>
      <c r="F19" s="1"/>
      <c r="G19" s="1"/>
      <c r="H19" s="1"/>
      <c r="I19" s="1"/>
      <c r="J19" s="1"/>
      <c r="K19" s="1"/>
    </row>
    <row r="20" ht="19.9" customHeight="1" spans="2:11">
      <c r="B20" s="2" t="s">
        <v>46</v>
      </c>
      <c r="C20" s="2"/>
      <c r="D20" s="2" t="s">
        <v>47</v>
      </c>
      <c r="E20" s="2"/>
      <c r="F20" s="2"/>
      <c r="G20" s="2" t="s">
        <v>48</v>
      </c>
      <c r="H20" s="2"/>
      <c r="I20" s="23" t="s">
        <v>49</v>
      </c>
      <c r="J20" s="24"/>
      <c r="K20" s="2" t="s">
        <v>50</v>
      </c>
    </row>
    <row r="21" ht="19.9" customHeight="1" spans="2:11">
      <c r="B21" s="41">
        <v>550</v>
      </c>
      <c r="C21" s="41"/>
      <c r="D21" s="42">
        <v>552.3</v>
      </c>
      <c r="E21" s="42">
        <v>552.3</v>
      </c>
      <c r="F21" s="42">
        <v>552.3</v>
      </c>
      <c r="G21" s="42">
        <f>AVERAGE(D21:F21)</f>
        <v>552.3</v>
      </c>
      <c r="H21" s="42"/>
      <c r="I21" s="43">
        <f>G21-B21</f>
        <v>2.29999999999995</v>
      </c>
      <c r="J21" s="44"/>
      <c r="K21" s="42">
        <f>MAX(D21:F21)-MIN(D21:F21)</f>
        <v>0</v>
      </c>
    </row>
    <row r="22" ht="19.9" customHeight="1" spans="2:11">
      <c r="B22" s="1" t="s">
        <v>51</v>
      </c>
      <c r="C22" s="1"/>
      <c r="D22" s="1"/>
      <c r="E22" s="1"/>
      <c r="F22" s="1"/>
      <c r="G22" s="1"/>
      <c r="H22" s="1"/>
      <c r="I22" s="1"/>
      <c r="J22" s="1"/>
      <c r="K22" s="1"/>
    </row>
    <row r="23" ht="19.9" customHeight="1" spans="2:11">
      <c r="B23" s="23" t="s">
        <v>52</v>
      </c>
      <c r="C23" s="25"/>
      <c r="D23" s="2" t="s">
        <v>53</v>
      </c>
      <c r="E23" s="2"/>
      <c r="F23" s="2"/>
      <c r="G23" s="2" t="s">
        <v>48</v>
      </c>
      <c r="H23" s="23" t="s">
        <v>49</v>
      </c>
      <c r="I23" s="25"/>
      <c r="J23" s="2" t="s">
        <v>50</v>
      </c>
      <c r="K23" s="2"/>
    </row>
    <row r="24" ht="19.9" customHeight="1" spans="2:11">
      <c r="B24" s="45">
        <v>0.085</v>
      </c>
      <c r="C24" s="46"/>
      <c r="D24" s="47">
        <v>0.079</v>
      </c>
      <c r="E24" s="47">
        <v>0.079</v>
      </c>
      <c r="F24" s="47">
        <v>0.079</v>
      </c>
      <c r="G24" s="47">
        <f>AVERAGE(D24:F24)</f>
        <v>0.079</v>
      </c>
      <c r="H24" s="45">
        <f>G24-B24</f>
        <v>-0.00600000000000001</v>
      </c>
      <c r="I24" s="46"/>
      <c r="J24" s="47">
        <f>MAX(D24:F24)-MIN(D24:F24)</f>
        <v>0</v>
      </c>
      <c r="K24" s="47"/>
    </row>
    <row r="25" ht="19.9" customHeight="1" spans="2:11">
      <c r="B25" s="45">
        <v>0.166</v>
      </c>
      <c r="C25" s="46"/>
      <c r="D25" s="47">
        <v>0.162</v>
      </c>
      <c r="E25" s="47">
        <v>0.162</v>
      </c>
      <c r="F25" s="47">
        <v>0.162</v>
      </c>
      <c r="G25" s="47">
        <f t="shared" ref="G25:G26" si="0">AVERAGE(D25:F25)</f>
        <v>0.162</v>
      </c>
      <c r="H25" s="45">
        <f>G25-B25</f>
        <v>-0.004</v>
      </c>
      <c r="I25" s="46"/>
      <c r="J25" s="47">
        <f>MAX(D25:F25)-MIN(D25:F25)</f>
        <v>0</v>
      </c>
      <c r="K25" s="47"/>
    </row>
    <row r="26" ht="19.9" customHeight="1" spans="2:11">
      <c r="B26" s="45">
        <v>0.276</v>
      </c>
      <c r="C26" s="46"/>
      <c r="D26" s="47">
        <v>0.269</v>
      </c>
      <c r="E26" s="47">
        <v>0.269</v>
      </c>
      <c r="F26" s="47">
        <v>0.269</v>
      </c>
      <c r="G26" s="47">
        <f t="shared" si="0"/>
        <v>0.269</v>
      </c>
      <c r="H26" s="45">
        <f>G26-B26</f>
        <v>-0.00700000000000001</v>
      </c>
      <c r="I26" s="46"/>
      <c r="J26" s="47">
        <f t="shared" ref="J26" si="1">MAX(D26:F26)-MIN(D26:F26)</f>
        <v>0</v>
      </c>
      <c r="K26" s="47"/>
    </row>
    <row r="27" ht="19.9" customHeight="1" spans="2:11">
      <c r="B27" s="1" t="s">
        <v>54</v>
      </c>
      <c r="C27" s="1"/>
      <c r="D27" s="1"/>
      <c r="E27" s="1"/>
      <c r="F27" s="1"/>
      <c r="G27" s="1"/>
      <c r="H27" s="1"/>
      <c r="I27" s="1"/>
      <c r="J27" s="1"/>
      <c r="K27" s="1"/>
    </row>
    <row r="28" ht="30" customHeight="1" spans="2:11">
      <c r="B28" s="2" t="s">
        <v>55</v>
      </c>
      <c r="C28" s="48" t="s">
        <v>97</v>
      </c>
      <c r="D28" s="2"/>
      <c r="E28" s="23" t="s">
        <v>57</v>
      </c>
      <c r="F28" s="24"/>
      <c r="G28" s="24"/>
      <c r="H28" s="2" t="s">
        <v>48</v>
      </c>
      <c r="I28" s="2"/>
      <c r="J28" s="24" t="s">
        <v>58</v>
      </c>
      <c r="K28" s="25"/>
    </row>
    <row r="29" ht="19.9" customHeight="1" spans="2:11">
      <c r="B29" s="49" t="s">
        <v>30</v>
      </c>
      <c r="C29" s="50">
        <v>0.4</v>
      </c>
      <c r="D29" s="50"/>
      <c r="E29" s="2">
        <v>0.262</v>
      </c>
      <c r="F29" s="2">
        <v>0.271</v>
      </c>
      <c r="G29" s="2">
        <v>0.283</v>
      </c>
      <c r="H29" s="51">
        <f>AVERAGE(E29:G29)</f>
        <v>0.272</v>
      </c>
      <c r="I29" s="51"/>
      <c r="J29" s="51">
        <f>CORREL(C29:D33,H29:I33)</f>
        <v>0.998329825127853</v>
      </c>
      <c r="K29" s="51"/>
    </row>
    <row r="30" ht="19.9" customHeight="1" spans="2:11">
      <c r="B30" s="52"/>
      <c r="C30" s="50">
        <v>0.8</v>
      </c>
      <c r="D30" s="50"/>
      <c r="E30" s="2">
        <v>0.581</v>
      </c>
      <c r="F30" s="2">
        <v>0.596</v>
      </c>
      <c r="G30" s="2">
        <v>0.579</v>
      </c>
      <c r="H30" s="51">
        <f t="shared" ref="H30:H33" si="2">AVERAGE(E30:G30)</f>
        <v>0.585333333333333</v>
      </c>
      <c r="I30" s="51"/>
      <c r="J30" s="51"/>
      <c r="K30" s="51"/>
    </row>
    <row r="31" ht="19.9" customHeight="1" spans="2:11">
      <c r="B31" s="52"/>
      <c r="C31" s="50">
        <v>1.2</v>
      </c>
      <c r="D31" s="50"/>
      <c r="E31" s="2">
        <v>0.912</v>
      </c>
      <c r="F31" s="2">
        <v>0.923</v>
      </c>
      <c r="G31" s="2">
        <v>0.931</v>
      </c>
      <c r="H31" s="51">
        <f t="shared" si="2"/>
        <v>0.922</v>
      </c>
      <c r="I31" s="51"/>
      <c r="J31" s="51"/>
      <c r="K31" s="51"/>
    </row>
    <row r="32" ht="19.9" customHeight="1" spans="2:11">
      <c r="B32" s="52"/>
      <c r="C32" s="50">
        <v>2</v>
      </c>
      <c r="D32" s="50"/>
      <c r="E32" s="2">
        <v>1.533</v>
      </c>
      <c r="F32" s="2">
        <v>1.544</v>
      </c>
      <c r="G32" s="2">
        <v>1.548</v>
      </c>
      <c r="H32" s="51">
        <f t="shared" si="2"/>
        <v>1.54166666666667</v>
      </c>
      <c r="I32" s="51"/>
      <c r="J32" s="51"/>
      <c r="K32" s="51"/>
    </row>
    <row r="33" ht="19.9" customHeight="1" spans="2:17">
      <c r="B33" s="53"/>
      <c r="C33" s="50">
        <v>3</v>
      </c>
      <c r="D33" s="50"/>
      <c r="E33" s="2">
        <v>2.178</v>
      </c>
      <c r="F33" s="2">
        <v>2.163</v>
      </c>
      <c r="G33" s="2">
        <v>2.174</v>
      </c>
      <c r="H33" s="51">
        <f t="shared" si="2"/>
        <v>2.17166666666667</v>
      </c>
      <c r="I33" s="51"/>
      <c r="J33" s="51"/>
      <c r="K33" s="51"/>
    </row>
    <row r="34" ht="19.9" customHeight="1" spans="2:17">
      <c r="B34" s="26" t="s">
        <v>59</v>
      </c>
      <c r="C34" s="27"/>
      <c r="D34" s="27"/>
      <c r="E34" s="27"/>
      <c r="F34" s="27"/>
      <c r="G34" s="27"/>
      <c r="H34" s="27"/>
      <c r="I34" s="27"/>
      <c r="J34" s="27"/>
      <c r="K34" s="28"/>
    </row>
    <row r="35" ht="19.9" customHeight="1" spans="2:17">
      <c r="B35" s="2" t="s">
        <v>60</v>
      </c>
      <c r="C35" s="2" t="s">
        <v>57</v>
      </c>
      <c r="D35" s="2"/>
      <c r="E35" s="2"/>
      <c r="F35" s="2"/>
      <c r="G35" s="2"/>
      <c r="H35" s="2"/>
      <c r="I35" s="2"/>
      <c r="J35" s="2" t="s">
        <v>61</v>
      </c>
      <c r="K35" s="2"/>
      <c r="O35" s="54"/>
      <c r="P35" s="54"/>
      <c r="Q35" s="54"/>
    </row>
    <row r="36" ht="19.9" customHeight="1" spans="2:17">
      <c r="B36" s="2"/>
      <c r="C36" s="55" t="s">
        <v>62</v>
      </c>
      <c r="D36" s="55" t="s">
        <v>63</v>
      </c>
      <c r="E36" s="55" t="s">
        <v>64</v>
      </c>
      <c r="F36" s="55" t="s">
        <v>65</v>
      </c>
      <c r="G36" s="55" t="s">
        <v>66</v>
      </c>
      <c r="H36" s="55" t="s">
        <v>67</v>
      </c>
      <c r="I36" s="55" t="s">
        <v>68</v>
      </c>
      <c r="J36" s="2"/>
      <c r="K36" s="2"/>
    </row>
    <row r="37" ht="19.9" customHeight="1" spans="2:17">
      <c r="B37" s="2">
        <v>550</v>
      </c>
      <c r="C37" s="51">
        <v>0.001</v>
      </c>
      <c r="D37" s="51">
        <v>0.003</v>
      </c>
      <c r="E37" s="51">
        <v>0.002</v>
      </c>
      <c r="F37" s="51">
        <v>0</v>
      </c>
      <c r="G37" s="51">
        <v>0.003</v>
      </c>
      <c r="H37" s="51">
        <v>0.005</v>
      </c>
      <c r="I37" s="51">
        <v>0.004</v>
      </c>
      <c r="J37" s="2">
        <f>MAX(C37:I37)-MIN(C37:I37)</f>
        <v>0.005</v>
      </c>
      <c r="K37" s="2"/>
    </row>
    <row r="38" ht="19.9" customHeight="1" spans="2:17">
      <c r="B38" s="26" t="s">
        <v>69</v>
      </c>
      <c r="C38" s="27"/>
      <c r="D38" s="27"/>
      <c r="E38" s="27"/>
      <c r="F38" s="27"/>
      <c r="G38" s="27"/>
      <c r="H38" s="27"/>
      <c r="I38" s="27"/>
      <c r="J38" s="27"/>
      <c r="K38" s="28"/>
    </row>
    <row r="39" ht="19.9" customHeight="1" spans="2:17">
      <c r="B39" s="48" t="s">
        <v>70</v>
      </c>
      <c r="C39" s="48"/>
      <c r="D39" s="24" t="s">
        <v>71</v>
      </c>
      <c r="E39" s="24"/>
      <c r="F39" s="24"/>
      <c r="G39" s="24"/>
      <c r="H39" s="24"/>
      <c r="I39" s="25"/>
      <c r="J39" s="2" t="s">
        <v>72</v>
      </c>
      <c r="K39" s="2"/>
    </row>
    <row r="40" ht="19.9" customHeight="1" spans="2:17">
      <c r="B40" s="48"/>
      <c r="C40" s="48"/>
      <c r="D40" s="56">
        <v>1</v>
      </c>
      <c r="E40" s="55">
        <v>2</v>
      </c>
      <c r="F40" s="55">
        <v>3</v>
      </c>
      <c r="G40" s="55">
        <v>4</v>
      </c>
      <c r="H40" s="55">
        <v>5</v>
      </c>
      <c r="I40" s="55">
        <v>6</v>
      </c>
      <c r="J40" s="2"/>
      <c r="K40" s="2"/>
    </row>
    <row r="41" ht="19.9" customHeight="1" spans="2:17">
      <c r="B41" s="23" t="s">
        <v>73</v>
      </c>
      <c r="C41" s="25"/>
      <c r="D41" s="55">
        <v>0.394</v>
      </c>
      <c r="E41" s="55">
        <v>0.391</v>
      </c>
      <c r="F41" s="55">
        <v>0.397</v>
      </c>
      <c r="G41" s="55">
        <v>0.402</v>
      </c>
      <c r="H41" s="55">
        <v>0.388</v>
      </c>
      <c r="I41" s="55">
        <v>0.388</v>
      </c>
      <c r="J41" s="23">
        <f>MAX(D41:I41)-MIN(D41:I41)</f>
        <v>0.014</v>
      </c>
      <c r="K41" s="25"/>
    </row>
    <row r="42" ht="19.9" customHeight="1" spans="2:17">
      <c r="B42" s="26" t="s">
        <v>74</v>
      </c>
      <c r="C42" s="27"/>
      <c r="D42" s="27"/>
      <c r="E42" s="27"/>
      <c r="F42" s="27"/>
      <c r="G42" s="27"/>
      <c r="H42" s="27"/>
      <c r="I42" s="27"/>
      <c r="J42" s="27"/>
      <c r="K42" s="28"/>
    </row>
    <row r="43" ht="19.9" customHeight="1" spans="2:17">
      <c r="B43" s="2" t="s">
        <v>75</v>
      </c>
      <c r="C43" s="2" t="s">
        <v>98</v>
      </c>
      <c r="D43" s="2"/>
      <c r="E43" s="57" t="s">
        <v>77</v>
      </c>
      <c r="F43" s="55"/>
      <c r="G43" s="55"/>
      <c r="H43" s="55"/>
      <c r="I43" s="57" t="s">
        <v>48</v>
      </c>
      <c r="J43" s="2" t="s">
        <v>49</v>
      </c>
      <c r="K43" s="2" t="s">
        <v>50</v>
      </c>
    </row>
    <row r="44" ht="19.9" customHeight="1" spans="2:17">
      <c r="B44" s="2" t="s">
        <v>108</v>
      </c>
      <c r="C44" s="2">
        <v>1.2</v>
      </c>
      <c r="D44" s="2"/>
      <c r="E44" s="58">
        <v>1.227</v>
      </c>
      <c r="F44" s="58">
        <v>1.234</v>
      </c>
      <c r="G44" s="58">
        <v>1.217</v>
      </c>
      <c r="H44" s="58">
        <v>1.236</v>
      </c>
      <c r="I44" s="58">
        <f>AVERAGE(E44:H46)</f>
        <v>1.22890909090909</v>
      </c>
      <c r="J44" s="59">
        <f>(I44-C44)/C44</f>
        <v>0.0240909090909092</v>
      </c>
      <c r="K44" s="59">
        <f>STDEVA(E44:H46)/I44</f>
        <v>0.00431283794855698</v>
      </c>
    </row>
    <row r="45" ht="19.9" customHeight="1" spans="2:17">
      <c r="B45" s="2"/>
      <c r="C45" s="2"/>
      <c r="D45" s="2"/>
      <c r="E45" s="58">
        <v>1.228</v>
      </c>
      <c r="F45" s="58">
        <v>1.229</v>
      </c>
      <c r="G45" s="58">
        <v>1.228</v>
      </c>
      <c r="H45" s="58">
        <v>1.227</v>
      </c>
      <c r="I45" s="55"/>
      <c r="J45" s="59"/>
      <c r="K45" s="59"/>
    </row>
    <row r="46" ht="19.9" customHeight="1" spans="2:17">
      <c r="B46" s="2"/>
      <c r="C46" s="2"/>
      <c r="D46" s="2"/>
      <c r="E46" s="58">
        <v>1.236</v>
      </c>
      <c r="F46" s="58">
        <v>1.227</v>
      </c>
      <c r="G46" s="58">
        <v>1.229</v>
      </c>
      <c r="H46" s="55"/>
      <c r="I46" s="55"/>
      <c r="J46" s="59"/>
      <c r="K46" s="59"/>
    </row>
    <row r="47" ht="19.9" customHeight="1" spans="2:17">
      <c r="B47" s="26" t="s">
        <v>78</v>
      </c>
      <c r="C47" s="27"/>
      <c r="D47" s="27"/>
      <c r="E47" s="27"/>
      <c r="F47" s="27"/>
      <c r="G47" s="27"/>
      <c r="H47" s="27"/>
      <c r="I47" s="27"/>
      <c r="J47" s="27"/>
      <c r="K47" s="28"/>
    </row>
    <row r="48" ht="19.9" customHeight="1" spans="2:17">
      <c r="B48" s="2" t="s">
        <v>79</v>
      </c>
      <c r="C48" s="2"/>
      <c r="D48" s="2" t="s">
        <v>55</v>
      </c>
      <c r="E48" s="2"/>
      <c r="F48" s="2" t="s">
        <v>80</v>
      </c>
      <c r="G48" s="2"/>
      <c r="H48" s="2" t="s">
        <v>81</v>
      </c>
      <c r="I48" s="2"/>
      <c r="J48" s="2"/>
      <c r="K48" s="2"/>
    </row>
    <row r="49" ht="19.9" customHeight="1" spans="2:11">
      <c r="B49" s="2"/>
      <c r="C49" s="2"/>
      <c r="D49" s="2" t="s">
        <v>82</v>
      </c>
      <c r="E49" s="2"/>
      <c r="F49" s="2">
        <v>0.8</v>
      </c>
      <c r="G49" s="2"/>
      <c r="H49" s="47">
        <v>0.629</v>
      </c>
      <c r="I49" s="47"/>
      <c r="J49" s="47"/>
      <c r="K49" s="47"/>
    </row>
    <row r="50" ht="19.9" customHeight="1" spans="2:11">
      <c r="B50" s="2" t="s">
        <v>83</v>
      </c>
      <c r="C50" s="2"/>
      <c r="D50" s="60">
        <v>46079</v>
      </c>
      <c r="E50" s="2"/>
      <c r="F50" s="2"/>
      <c r="G50" s="2"/>
      <c r="H50" s="2"/>
      <c r="I50" s="2"/>
      <c r="J50" s="2"/>
      <c r="K50" s="2"/>
    </row>
  </sheetData>
  <mergeCells count="124">
    <mergeCell ref="B3:K3"/>
    <mergeCell ref="B4:C4"/>
    <mergeCell ref="D4:F4"/>
    <mergeCell ref="G4:H4"/>
    <mergeCell ref="I4:K4"/>
    <mergeCell ref="B5:K5"/>
    <mergeCell ref="B6:C6"/>
    <mergeCell ref="D6:F6"/>
    <mergeCell ref="G6:H6"/>
    <mergeCell ref="I6:K6"/>
    <mergeCell ref="B7:C7"/>
    <mergeCell ref="D7:F7"/>
    <mergeCell ref="G7:H7"/>
    <mergeCell ref="I7:K7"/>
    <mergeCell ref="B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K16"/>
    <mergeCell ref="C17:D17"/>
    <mergeCell ref="F17:G17"/>
    <mergeCell ref="H17:I17"/>
    <mergeCell ref="J17:K17"/>
    <mergeCell ref="B18:K18"/>
    <mergeCell ref="B19:K19"/>
    <mergeCell ref="B20:C20"/>
    <mergeCell ref="D20:F20"/>
    <mergeCell ref="G20:H20"/>
    <mergeCell ref="I20:J20"/>
    <mergeCell ref="B21:C21"/>
    <mergeCell ref="G21:H21"/>
    <mergeCell ref="I21:J21"/>
    <mergeCell ref="B22:K22"/>
    <mergeCell ref="B23:C23"/>
    <mergeCell ref="D23:F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K27"/>
    <mergeCell ref="C28:D28"/>
    <mergeCell ref="E28:G28"/>
    <mergeCell ref="H28:I28"/>
    <mergeCell ref="J28:K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B34:K34"/>
    <mergeCell ref="C35:I35"/>
    <mergeCell ref="J37:K37"/>
    <mergeCell ref="B38:K38"/>
    <mergeCell ref="D39:I39"/>
    <mergeCell ref="B41:C41"/>
    <mergeCell ref="J41:K41"/>
    <mergeCell ref="B42:K42"/>
    <mergeCell ref="C43:D43"/>
    <mergeCell ref="E43:H43"/>
    <mergeCell ref="B47:K47"/>
    <mergeCell ref="D48:E48"/>
    <mergeCell ref="F48:G48"/>
    <mergeCell ref="H48:K48"/>
    <mergeCell ref="D49:E49"/>
    <mergeCell ref="F49:G49"/>
    <mergeCell ref="H49:K49"/>
    <mergeCell ref="B50:C50"/>
    <mergeCell ref="D50:K50"/>
    <mergeCell ref="B29:B33"/>
    <mergeCell ref="B35:B36"/>
    <mergeCell ref="B44:B46"/>
    <mergeCell ref="I44:I46"/>
    <mergeCell ref="J44:J46"/>
    <mergeCell ref="K44:K46"/>
    <mergeCell ref="B48:C49"/>
    <mergeCell ref="C44:D46"/>
    <mergeCell ref="B39:C40"/>
    <mergeCell ref="J39:K40"/>
    <mergeCell ref="J35:K36"/>
    <mergeCell ref="J29:K33"/>
  </mergeCells>
  <pageMargins left="0.842191601049868" right="0.842191601049868" top="1.9575678040245" bottom="1.9575678040245" header="0.3" footer="0.3"/>
  <pageSetup paperSize="9" orientation="portrait" verticalDpi="12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Q50"/>
  <sheetViews>
    <sheetView tabSelected="1" workbookViewId="0">
      <selection activeCell="M44" sqref="M44"/>
    </sheetView>
  </sheetViews>
  <sheetFormatPr defaultColWidth="9" defaultRowHeight="13.5"/>
  <cols>
    <col min="1" max="1" width="12.375" customWidth="1"/>
    <col min="2" max="11" width="8.75" customWidth="1"/>
    <col min="15" max="17" width="9.5" customWidth="1"/>
  </cols>
  <sheetData>
    <row r="3" ht="19.9" customHeight="1" spans="2:14">
      <c r="B3" s="1" t="s">
        <v>0</v>
      </c>
      <c r="C3" s="1"/>
      <c r="D3" s="1"/>
      <c r="E3" s="1"/>
      <c r="F3" s="1"/>
      <c r="G3" s="1"/>
      <c r="H3" s="1"/>
      <c r="I3" s="1"/>
      <c r="J3" s="1"/>
      <c r="K3" s="1"/>
    </row>
    <row r="4" ht="30" customHeight="1" spans="2:14">
      <c r="B4" s="2" t="s">
        <v>1</v>
      </c>
      <c r="C4" s="2"/>
      <c r="D4" s="20" t="s">
        <v>109</v>
      </c>
      <c r="E4" s="21"/>
      <c r="F4" s="22"/>
      <c r="G4" s="2" t="s">
        <v>3</v>
      </c>
      <c r="H4" s="2"/>
      <c r="I4" s="23" t="s">
        <v>4</v>
      </c>
      <c r="J4" s="24"/>
      <c r="K4" s="25"/>
    </row>
    <row r="5" ht="19.9" customHeight="1" spans="2:14">
      <c r="B5" s="26" t="s">
        <v>5</v>
      </c>
      <c r="C5" s="27"/>
      <c r="D5" s="27"/>
      <c r="E5" s="27"/>
      <c r="F5" s="27"/>
      <c r="G5" s="27"/>
      <c r="H5" s="27"/>
      <c r="I5" s="27"/>
      <c r="J5" s="27"/>
      <c r="K5" s="28"/>
    </row>
    <row r="6" ht="19.9" customHeight="1" spans="2:14">
      <c r="B6" s="2" t="s">
        <v>6</v>
      </c>
      <c r="C6" s="2"/>
      <c r="D6" s="2" t="s">
        <v>93</v>
      </c>
      <c r="E6" s="2"/>
      <c r="F6" s="2"/>
      <c r="G6" s="2" t="s">
        <v>8</v>
      </c>
      <c r="H6" s="2"/>
      <c r="I6" s="23" t="s">
        <v>110</v>
      </c>
      <c r="J6" s="24"/>
      <c r="K6" s="25"/>
    </row>
    <row r="7" ht="19.9" customHeight="1" spans="2:14">
      <c r="B7" s="2" t="s">
        <v>10</v>
      </c>
      <c r="C7" s="2"/>
      <c r="D7" s="2" t="s">
        <v>111</v>
      </c>
      <c r="E7" s="2"/>
      <c r="F7" s="2"/>
      <c r="G7" s="2" t="s">
        <v>12</v>
      </c>
      <c r="H7" s="2"/>
      <c r="I7" s="23" t="s">
        <v>112</v>
      </c>
      <c r="J7" s="24"/>
      <c r="K7" s="25"/>
    </row>
    <row r="8" ht="19.9" customHeight="1" spans="2:14">
      <c r="B8" s="26" t="s">
        <v>13</v>
      </c>
      <c r="C8" s="27"/>
      <c r="D8" s="27"/>
      <c r="E8" s="27"/>
      <c r="F8" s="27"/>
      <c r="G8" s="27"/>
      <c r="H8" s="27"/>
      <c r="I8" s="27"/>
      <c r="J8" s="27"/>
      <c r="K8" s="28"/>
      <c r="N8" s="29"/>
    </row>
    <row r="9" ht="19.9" customHeight="1" spans="2:14">
      <c r="B9" s="2" t="s">
        <v>14</v>
      </c>
      <c r="C9" s="2"/>
      <c r="D9" s="30" t="s">
        <v>15</v>
      </c>
      <c r="E9" s="31"/>
      <c r="F9" s="2" t="s">
        <v>16</v>
      </c>
      <c r="G9" s="2"/>
      <c r="H9" s="2" t="s">
        <v>17</v>
      </c>
      <c r="I9" s="2"/>
      <c r="J9" s="2" t="s">
        <v>18</v>
      </c>
      <c r="K9" s="2"/>
      <c r="N9" s="29"/>
    </row>
    <row r="10" ht="19.9" customHeight="1" spans="2:14">
      <c r="B10" s="32" t="s">
        <v>19</v>
      </c>
      <c r="C10" s="32"/>
      <c r="D10" s="33" t="s">
        <v>20</v>
      </c>
      <c r="E10" s="33"/>
      <c r="F10" s="33" t="s">
        <v>21</v>
      </c>
      <c r="G10" s="33"/>
      <c r="H10" s="34" t="s">
        <v>22</v>
      </c>
      <c r="I10" s="35"/>
      <c r="J10" s="36">
        <v>46139</v>
      </c>
      <c r="K10" s="32"/>
    </row>
    <row r="11" ht="19.9" customHeight="1" spans="2:14">
      <c r="B11" s="32" t="s">
        <v>23</v>
      </c>
      <c r="C11" s="32"/>
      <c r="D11" s="33" t="s">
        <v>24</v>
      </c>
      <c r="E11" s="33"/>
      <c r="F11" s="33" t="s">
        <v>25</v>
      </c>
      <c r="G11" s="33"/>
      <c r="H11" s="34" t="s">
        <v>26</v>
      </c>
      <c r="I11" s="35"/>
      <c r="J11" s="36">
        <v>46381</v>
      </c>
      <c r="K11" s="32"/>
    </row>
    <row r="12" ht="19.9" customHeight="1" spans="2:14">
      <c r="B12" s="34" t="s">
        <v>27</v>
      </c>
      <c r="C12" s="35"/>
      <c r="D12" s="33" t="s">
        <v>28</v>
      </c>
      <c r="E12" s="33"/>
      <c r="F12" s="32" t="s">
        <v>29</v>
      </c>
      <c r="G12" s="32"/>
      <c r="H12" s="32">
        <v>24101</v>
      </c>
      <c r="I12" s="32"/>
      <c r="J12" s="36">
        <v>46656</v>
      </c>
      <c r="K12" s="32"/>
    </row>
    <row r="13" ht="19.9" customHeight="1" spans="2:14">
      <c r="B13" s="34" t="s">
        <v>30</v>
      </c>
      <c r="C13" s="37"/>
      <c r="D13" s="38" t="s">
        <v>28</v>
      </c>
      <c r="E13" s="32"/>
      <c r="F13" s="39" t="s">
        <v>31</v>
      </c>
      <c r="G13" s="40"/>
      <c r="H13" s="32" t="s">
        <v>32</v>
      </c>
      <c r="I13" s="32"/>
      <c r="J13" s="36">
        <v>46555</v>
      </c>
      <c r="K13" s="32"/>
    </row>
    <row r="14" ht="19.9" customHeight="1" spans="2:14">
      <c r="B14" s="34" t="s">
        <v>33</v>
      </c>
      <c r="C14" s="37"/>
      <c r="D14" s="38" t="s">
        <v>34</v>
      </c>
      <c r="E14" s="32"/>
      <c r="F14" s="33" t="s">
        <v>35</v>
      </c>
      <c r="G14" s="33"/>
      <c r="H14" s="32" t="s">
        <v>36</v>
      </c>
      <c r="I14" s="32"/>
      <c r="J14" s="36">
        <v>46457</v>
      </c>
      <c r="K14" s="32"/>
    </row>
    <row r="15" ht="19.9" customHeight="1" spans="2:14">
      <c r="B15" s="34" t="s">
        <v>37</v>
      </c>
      <c r="C15" s="37"/>
      <c r="D15" s="38" t="s">
        <v>34</v>
      </c>
      <c r="E15" s="32"/>
      <c r="F15" s="33" t="s">
        <v>35</v>
      </c>
      <c r="G15" s="33"/>
      <c r="H15" s="32" t="s">
        <v>38</v>
      </c>
      <c r="I15" s="32"/>
      <c r="J15" s="36">
        <v>46410</v>
      </c>
      <c r="K15" s="32"/>
    </row>
    <row r="16" ht="19.9" customHeight="1" spans="2:14">
      <c r="B16" s="26" t="s">
        <v>39</v>
      </c>
      <c r="C16" s="27"/>
      <c r="D16" s="27"/>
      <c r="E16" s="27"/>
      <c r="F16" s="27"/>
      <c r="G16" s="27"/>
      <c r="H16" s="27"/>
      <c r="I16" s="27"/>
      <c r="J16" s="27"/>
      <c r="K16" s="28"/>
    </row>
    <row r="17" ht="19.9" customHeight="1" spans="2:11">
      <c r="B17" s="2" t="s">
        <v>40</v>
      </c>
      <c r="C17" s="23" t="s">
        <v>41</v>
      </c>
      <c r="D17" s="25"/>
      <c r="E17" s="2" t="s">
        <v>42</v>
      </c>
      <c r="F17" s="23">
        <v>23.4</v>
      </c>
      <c r="G17" s="25"/>
      <c r="H17" s="2" t="s">
        <v>43</v>
      </c>
      <c r="I17" s="25"/>
      <c r="J17" s="2">
        <v>65</v>
      </c>
      <c r="K17" s="2"/>
    </row>
    <row r="18" ht="19.9" customHeight="1" spans="2:11">
      <c r="B18" s="26" t="s">
        <v>44</v>
      </c>
      <c r="C18" s="27"/>
      <c r="D18" s="27"/>
      <c r="E18" s="27"/>
      <c r="F18" s="27"/>
      <c r="G18" s="27"/>
      <c r="H18" s="27"/>
      <c r="I18" s="27"/>
      <c r="J18" s="27"/>
      <c r="K18" s="28"/>
    </row>
    <row r="19" ht="19.9" customHeight="1" spans="2:11">
      <c r="B19" s="1" t="s">
        <v>45</v>
      </c>
      <c r="C19" s="1"/>
      <c r="D19" s="1"/>
      <c r="E19" s="1"/>
      <c r="F19" s="1"/>
      <c r="G19" s="1"/>
      <c r="H19" s="1"/>
      <c r="I19" s="1"/>
      <c r="J19" s="1"/>
      <c r="K19" s="1"/>
    </row>
    <row r="20" ht="19.9" customHeight="1" spans="2:11">
      <c r="B20" s="2" t="s">
        <v>46</v>
      </c>
      <c r="C20" s="2"/>
      <c r="D20" s="2" t="s">
        <v>47</v>
      </c>
      <c r="E20" s="2"/>
      <c r="F20" s="2"/>
      <c r="G20" s="2" t="s">
        <v>48</v>
      </c>
      <c r="H20" s="2"/>
      <c r="I20" s="23" t="s">
        <v>49</v>
      </c>
      <c r="J20" s="24"/>
      <c r="K20" s="2" t="s">
        <v>50</v>
      </c>
    </row>
    <row r="21" ht="19.9" customHeight="1" spans="2:11">
      <c r="B21" s="41">
        <v>550</v>
      </c>
      <c r="C21" s="41"/>
      <c r="D21" s="42">
        <v>546.3</v>
      </c>
      <c r="E21" s="42">
        <v>546.7</v>
      </c>
      <c r="F21" s="42">
        <v>546.6</v>
      </c>
      <c r="G21" s="42">
        <f>AVERAGE(D21:F21)</f>
        <v>546.533333333333</v>
      </c>
      <c r="H21" s="42"/>
      <c r="I21" s="43">
        <f>G21-B21</f>
        <v>-3.4666666666667</v>
      </c>
      <c r="J21" s="44"/>
      <c r="K21" s="42">
        <f>MAX(D21:F21)-MIN(D21:F21)</f>
        <v>0.400000000000091</v>
      </c>
    </row>
    <row r="22" ht="19.9" customHeight="1" spans="2:11">
      <c r="B22" s="1" t="s">
        <v>51</v>
      </c>
      <c r="C22" s="1"/>
      <c r="D22" s="1"/>
      <c r="E22" s="1"/>
      <c r="F22" s="1"/>
      <c r="G22" s="1"/>
      <c r="H22" s="1"/>
      <c r="I22" s="1"/>
      <c r="J22" s="1"/>
      <c r="K22" s="1"/>
    </row>
    <row r="23" ht="19.9" customHeight="1" spans="2:11">
      <c r="B23" s="23" t="s">
        <v>52</v>
      </c>
      <c r="C23" s="25"/>
      <c r="D23" s="2" t="s">
        <v>53</v>
      </c>
      <c r="E23" s="2"/>
      <c r="F23" s="2"/>
      <c r="G23" s="2" t="s">
        <v>48</v>
      </c>
      <c r="H23" s="23" t="s">
        <v>49</v>
      </c>
      <c r="I23" s="25"/>
      <c r="J23" s="2" t="s">
        <v>50</v>
      </c>
      <c r="K23" s="2"/>
    </row>
    <row r="24" ht="19.9" customHeight="1" spans="2:11">
      <c r="B24" s="45">
        <v>0.085</v>
      </c>
      <c r="C24" s="46"/>
      <c r="D24" s="47">
        <v>0.083</v>
      </c>
      <c r="E24" s="47">
        <v>0.086</v>
      </c>
      <c r="F24" s="47">
        <v>0.086</v>
      </c>
      <c r="G24" s="47">
        <f>AVERAGE(D24:F24)</f>
        <v>0.085</v>
      </c>
      <c r="H24" s="45">
        <f>G24-B24</f>
        <v>0</v>
      </c>
      <c r="I24" s="46"/>
      <c r="J24" s="47">
        <f>MAX(D24:F24)-MIN(D24:F24)</f>
        <v>0.00299999999999999</v>
      </c>
      <c r="K24" s="47"/>
    </row>
    <row r="25" ht="19.9" customHeight="1" spans="2:11">
      <c r="B25" s="45">
        <v>0.166</v>
      </c>
      <c r="C25" s="46"/>
      <c r="D25" s="47">
        <v>0.164</v>
      </c>
      <c r="E25" s="47">
        <v>0.164</v>
      </c>
      <c r="F25" s="47">
        <v>0.164</v>
      </c>
      <c r="G25" s="47">
        <f t="shared" ref="G25:G26" si="0">AVERAGE(D25:F25)</f>
        <v>0.164</v>
      </c>
      <c r="H25" s="45">
        <f>G25-B25</f>
        <v>-0.002</v>
      </c>
      <c r="I25" s="46"/>
      <c r="J25" s="47">
        <f>MAX(D25:F25)-MIN(D25:F25)</f>
        <v>0</v>
      </c>
      <c r="K25" s="47"/>
    </row>
    <row r="26" ht="19.9" customHeight="1" spans="2:11">
      <c r="B26" s="45">
        <v>0.276</v>
      </c>
      <c r="C26" s="46"/>
      <c r="D26" s="47">
        <v>0.27</v>
      </c>
      <c r="E26" s="47">
        <v>0.27</v>
      </c>
      <c r="F26" s="47">
        <v>0.27</v>
      </c>
      <c r="G26" s="47">
        <f t="shared" si="0"/>
        <v>0.27</v>
      </c>
      <c r="H26" s="45">
        <f>G26-B26</f>
        <v>-0.00600000000000001</v>
      </c>
      <c r="I26" s="46"/>
      <c r="J26" s="47">
        <f t="shared" ref="J26" si="1">MAX(D26:F26)-MIN(D26:F26)</f>
        <v>0</v>
      </c>
      <c r="K26" s="47"/>
    </row>
    <row r="27" ht="19.9" customHeight="1" spans="2:11">
      <c r="B27" s="1" t="s">
        <v>54</v>
      </c>
      <c r="C27" s="1"/>
      <c r="D27" s="1"/>
      <c r="E27" s="1"/>
      <c r="F27" s="1"/>
      <c r="G27" s="1"/>
      <c r="H27" s="1"/>
      <c r="I27" s="1"/>
      <c r="J27" s="1"/>
      <c r="K27" s="1"/>
    </row>
    <row r="28" ht="30" customHeight="1" spans="2:11">
      <c r="B28" s="2" t="s">
        <v>55</v>
      </c>
      <c r="C28" s="48" t="s">
        <v>97</v>
      </c>
      <c r="D28" s="2"/>
      <c r="E28" s="23" t="s">
        <v>57</v>
      </c>
      <c r="F28" s="24"/>
      <c r="G28" s="24"/>
      <c r="H28" s="2" t="s">
        <v>48</v>
      </c>
      <c r="I28" s="2"/>
      <c r="J28" s="24" t="s">
        <v>58</v>
      </c>
      <c r="K28" s="25"/>
    </row>
    <row r="29" ht="19.9" customHeight="1" spans="2:11">
      <c r="B29" s="49" t="s">
        <v>30</v>
      </c>
      <c r="C29" s="50">
        <v>0.4</v>
      </c>
      <c r="D29" s="50"/>
      <c r="E29" s="2">
        <v>0.311</v>
      </c>
      <c r="F29" s="2">
        <v>0.315</v>
      </c>
      <c r="G29" s="2">
        <v>0.314</v>
      </c>
      <c r="H29" s="51">
        <f>AVERAGE(E29:G29)</f>
        <v>0.313333333333333</v>
      </c>
      <c r="I29" s="51"/>
      <c r="J29" s="51">
        <f>CORREL(C29:D33,H29:I33)</f>
        <v>0.999118308261424</v>
      </c>
      <c r="K29" s="51"/>
    </row>
    <row r="30" ht="19.9" customHeight="1" spans="2:11">
      <c r="B30" s="52"/>
      <c r="C30" s="50">
        <v>0.8</v>
      </c>
      <c r="D30" s="50"/>
      <c r="E30" s="2">
        <v>0.704</v>
      </c>
      <c r="F30" s="2">
        <v>0.715</v>
      </c>
      <c r="G30" s="2">
        <v>0.702</v>
      </c>
      <c r="H30" s="51">
        <f t="shared" ref="H30:H33" si="2">AVERAGE(E30:G30)</f>
        <v>0.707</v>
      </c>
      <c r="I30" s="51"/>
      <c r="J30" s="51"/>
      <c r="K30" s="51"/>
    </row>
    <row r="31" ht="19.9" customHeight="1" spans="2:11">
      <c r="B31" s="52"/>
      <c r="C31" s="50">
        <v>1.2</v>
      </c>
      <c r="D31" s="50"/>
      <c r="E31" s="2">
        <v>1.082</v>
      </c>
      <c r="F31" s="2">
        <v>1.067</v>
      </c>
      <c r="G31" s="2">
        <v>1.058</v>
      </c>
      <c r="H31" s="51">
        <f t="shared" si="2"/>
        <v>1.069</v>
      </c>
      <c r="I31" s="51"/>
      <c r="J31" s="51"/>
      <c r="K31" s="51"/>
    </row>
    <row r="32" ht="19.9" customHeight="1" spans="2:11">
      <c r="B32" s="52"/>
      <c r="C32" s="50">
        <v>2</v>
      </c>
      <c r="D32" s="50"/>
      <c r="E32" s="2">
        <v>1.941</v>
      </c>
      <c r="F32" s="2">
        <v>1.924</v>
      </c>
      <c r="G32" s="2">
        <v>1.933</v>
      </c>
      <c r="H32" s="51">
        <f t="shared" si="2"/>
        <v>1.93266666666667</v>
      </c>
      <c r="I32" s="51"/>
      <c r="J32" s="51"/>
      <c r="K32" s="51"/>
    </row>
    <row r="33" ht="19.9" customHeight="1" spans="2:17">
      <c r="B33" s="53"/>
      <c r="C33" s="50">
        <v>3</v>
      </c>
      <c r="D33" s="50"/>
      <c r="E33" s="2">
        <v>2.806</v>
      </c>
      <c r="F33" s="2">
        <v>2.767</v>
      </c>
      <c r="G33" s="2">
        <v>2.788</v>
      </c>
      <c r="H33" s="51">
        <f t="shared" si="2"/>
        <v>2.787</v>
      </c>
      <c r="I33" s="51"/>
      <c r="J33" s="51"/>
      <c r="K33" s="51"/>
    </row>
    <row r="34" ht="19.9" customHeight="1" spans="2:17">
      <c r="B34" s="26" t="s">
        <v>59</v>
      </c>
      <c r="C34" s="27"/>
      <c r="D34" s="27"/>
      <c r="E34" s="27"/>
      <c r="F34" s="27"/>
      <c r="G34" s="27"/>
      <c r="H34" s="27"/>
      <c r="I34" s="27"/>
      <c r="J34" s="27"/>
      <c r="K34" s="28"/>
    </row>
    <row r="35" ht="19.9" customHeight="1" spans="2:17">
      <c r="B35" s="2" t="s">
        <v>60</v>
      </c>
      <c r="C35" s="2" t="s">
        <v>57</v>
      </c>
      <c r="D35" s="2"/>
      <c r="E35" s="2"/>
      <c r="F35" s="2"/>
      <c r="G35" s="2"/>
      <c r="H35" s="2"/>
      <c r="I35" s="2"/>
      <c r="J35" s="2" t="s">
        <v>61</v>
      </c>
      <c r="K35" s="2"/>
      <c r="O35" s="54"/>
      <c r="P35" s="54"/>
      <c r="Q35" s="54"/>
    </row>
    <row r="36" ht="19.9" customHeight="1" spans="2:17">
      <c r="B36" s="2"/>
      <c r="C36" s="55" t="s">
        <v>62</v>
      </c>
      <c r="D36" s="55" t="s">
        <v>63</v>
      </c>
      <c r="E36" s="55" t="s">
        <v>64</v>
      </c>
      <c r="F36" s="55" t="s">
        <v>65</v>
      </c>
      <c r="G36" s="55" t="s">
        <v>66</v>
      </c>
      <c r="H36" s="55" t="s">
        <v>67</v>
      </c>
      <c r="I36" s="55" t="s">
        <v>68</v>
      </c>
      <c r="J36" s="2"/>
      <c r="K36" s="2"/>
    </row>
    <row r="37" ht="19.9" customHeight="1" spans="2:17">
      <c r="B37" s="2">
        <v>550</v>
      </c>
      <c r="C37" s="51">
        <v>0.004</v>
      </c>
      <c r="D37" s="51">
        <v>0.003</v>
      </c>
      <c r="E37" s="51">
        <v>0</v>
      </c>
      <c r="F37" s="51">
        <v>0.001</v>
      </c>
      <c r="G37" s="51">
        <v>0.004</v>
      </c>
      <c r="H37" s="51">
        <v>0.002</v>
      </c>
      <c r="I37" s="51">
        <v>0.004</v>
      </c>
      <c r="J37" s="2">
        <f>MAX(C37:I37)-MIN(C37:I37)</f>
        <v>0.004</v>
      </c>
      <c r="K37" s="2"/>
    </row>
    <row r="38" ht="19.9" customHeight="1" spans="2:17">
      <c r="B38" s="26" t="s">
        <v>69</v>
      </c>
      <c r="C38" s="27"/>
      <c r="D38" s="27"/>
      <c r="E38" s="27"/>
      <c r="F38" s="27"/>
      <c r="G38" s="27"/>
      <c r="H38" s="27"/>
      <c r="I38" s="27"/>
      <c r="J38" s="27"/>
      <c r="K38" s="28"/>
    </row>
    <row r="39" ht="19.9" customHeight="1" spans="2:17">
      <c r="B39" s="48" t="s">
        <v>70</v>
      </c>
      <c r="C39" s="48"/>
      <c r="D39" s="24" t="s">
        <v>71</v>
      </c>
      <c r="E39" s="24"/>
      <c r="F39" s="24"/>
      <c r="G39" s="24"/>
      <c r="H39" s="24"/>
      <c r="I39" s="25"/>
      <c r="J39" s="2" t="s">
        <v>72</v>
      </c>
      <c r="K39" s="2"/>
    </row>
    <row r="40" ht="19.9" customHeight="1" spans="2:17">
      <c r="B40" s="48"/>
      <c r="C40" s="48"/>
      <c r="D40" s="56">
        <v>1</v>
      </c>
      <c r="E40" s="55">
        <v>2</v>
      </c>
      <c r="F40" s="55">
        <v>3</v>
      </c>
      <c r="G40" s="55">
        <v>4</v>
      </c>
      <c r="H40" s="55">
        <v>5</v>
      </c>
      <c r="I40" s="55">
        <v>6</v>
      </c>
      <c r="J40" s="2"/>
      <c r="K40" s="2"/>
    </row>
    <row r="41" ht="19.9" customHeight="1" spans="2:17">
      <c r="B41" s="23" t="s">
        <v>73</v>
      </c>
      <c r="C41" s="25"/>
      <c r="D41" s="55">
        <v>0.416</v>
      </c>
      <c r="E41" s="55">
        <v>0.408</v>
      </c>
      <c r="F41" s="55">
        <v>0.416</v>
      </c>
      <c r="G41" s="55">
        <v>0.419</v>
      </c>
      <c r="H41" s="55">
        <v>0.407</v>
      </c>
      <c r="I41" s="55">
        <v>0.419</v>
      </c>
      <c r="J41" s="23">
        <f>MAX(D41:I41)-MIN(D41:I41)</f>
        <v>0.012</v>
      </c>
      <c r="K41" s="25"/>
    </row>
    <row r="42" ht="19.9" customHeight="1" spans="2:17">
      <c r="B42" s="26" t="s">
        <v>74</v>
      </c>
      <c r="C42" s="27"/>
      <c r="D42" s="27"/>
      <c r="E42" s="27"/>
      <c r="F42" s="27"/>
      <c r="G42" s="27"/>
      <c r="H42" s="27"/>
      <c r="I42" s="27"/>
      <c r="J42" s="27"/>
      <c r="K42" s="28"/>
    </row>
    <row r="43" ht="19.9" customHeight="1" spans="2:17">
      <c r="B43" s="2" t="s">
        <v>75</v>
      </c>
      <c r="C43" s="2" t="s">
        <v>98</v>
      </c>
      <c r="D43" s="2"/>
      <c r="E43" s="57" t="s">
        <v>77</v>
      </c>
      <c r="F43" s="55"/>
      <c r="G43" s="55"/>
      <c r="H43" s="55"/>
      <c r="I43" s="57" t="s">
        <v>48</v>
      </c>
      <c r="J43" s="2" t="s">
        <v>49</v>
      </c>
      <c r="K43" s="2" t="s">
        <v>50</v>
      </c>
    </row>
    <row r="44" ht="19.9" customHeight="1" spans="2:17">
      <c r="B44" s="2" t="s">
        <v>108</v>
      </c>
      <c r="C44" s="2">
        <v>1.2</v>
      </c>
      <c r="D44" s="2"/>
      <c r="E44" s="58">
        <v>1.189</v>
      </c>
      <c r="F44" s="58">
        <v>1.175</v>
      </c>
      <c r="G44" s="58">
        <v>1.232</v>
      </c>
      <c r="H44" s="58">
        <v>1.198</v>
      </c>
      <c r="I44" s="58">
        <f>AVERAGE(E44:H46)</f>
        <v>1.18490909090909</v>
      </c>
      <c r="J44" s="59">
        <f>(I44-C44)/C44</f>
        <v>-0.0125757575757575</v>
      </c>
      <c r="K44" s="59">
        <f>STDEVA(E44:H46)/I44</f>
        <v>0.016608622724725</v>
      </c>
    </row>
    <row r="45" ht="19.9" customHeight="1" spans="2:17">
      <c r="B45" s="2"/>
      <c r="C45" s="2"/>
      <c r="D45" s="2"/>
      <c r="E45" s="58">
        <v>1.169</v>
      </c>
      <c r="F45" s="58">
        <v>1.162</v>
      </c>
      <c r="G45" s="58">
        <v>1.178</v>
      </c>
      <c r="H45" s="58">
        <v>1.191</v>
      </c>
      <c r="I45" s="55"/>
      <c r="J45" s="59"/>
      <c r="K45" s="59"/>
    </row>
    <row r="46" ht="19.9" customHeight="1" spans="2:17">
      <c r="B46" s="2"/>
      <c r="C46" s="2"/>
      <c r="D46" s="2"/>
      <c r="E46" s="58">
        <v>1.183</v>
      </c>
      <c r="F46" s="58">
        <v>1.164</v>
      </c>
      <c r="G46" s="58">
        <v>1.193</v>
      </c>
      <c r="H46" s="55"/>
      <c r="I46" s="55"/>
      <c r="J46" s="59"/>
      <c r="K46" s="59"/>
    </row>
    <row r="47" ht="19.9" customHeight="1" spans="2:17">
      <c r="B47" s="26" t="s">
        <v>78</v>
      </c>
      <c r="C47" s="27"/>
      <c r="D47" s="27"/>
      <c r="E47" s="27"/>
      <c r="F47" s="27"/>
      <c r="G47" s="27"/>
      <c r="H47" s="27"/>
      <c r="I47" s="27"/>
      <c r="J47" s="27"/>
      <c r="K47" s="28"/>
    </row>
    <row r="48" ht="19.9" customHeight="1" spans="2:17">
      <c r="B48" s="2" t="s">
        <v>79</v>
      </c>
      <c r="C48" s="2"/>
      <c r="D48" s="2" t="s">
        <v>55</v>
      </c>
      <c r="E48" s="2"/>
      <c r="F48" s="2" t="s">
        <v>80</v>
      </c>
      <c r="G48" s="2"/>
      <c r="H48" s="2" t="s">
        <v>81</v>
      </c>
      <c r="I48" s="2"/>
      <c r="J48" s="2"/>
      <c r="K48" s="2"/>
    </row>
    <row r="49" ht="19.9" customHeight="1" spans="2:11">
      <c r="B49" s="2"/>
      <c r="C49" s="2"/>
      <c r="D49" s="2" t="s">
        <v>82</v>
      </c>
      <c r="E49" s="2"/>
      <c r="F49" s="2">
        <v>0.8</v>
      </c>
      <c r="G49" s="2"/>
      <c r="H49" s="47">
        <v>0.595</v>
      </c>
      <c r="I49" s="47"/>
      <c r="J49" s="47"/>
      <c r="K49" s="47"/>
    </row>
    <row r="50" ht="19.9" customHeight="1" spans="2:11">
      <c r="B50" s="2" t="s">
        <v>83</v>
      </c>
      <c r="C50" s="2"/>
      <c r="D50" s="60">
        <v>45940</v>
      </c>
      <c r="E50" s="2"/>
      <c r="F50" s="2"/>
      <c r="G50" s="2"/>
      <c r="H50" s="2"/>
      <c r="I50" s="2"/>
      <c r="J50" s="2"/>
      <c r="K50" s="2"/>
    </row>
  </sheetData>
  <mergeCells count="124">
    <mergeCell ref="B3:K3"/>
    <mergeCell ref="B4:C4"/>
    <mergeCell ref="D4:F4"/>
    <mergeCell ref="G4:H4"/>
    <mergeCell ref="I4:K4"/>
    <mergeCell ref="B5:K5"/>
    <mergeCell ref="B6:C6"/>
    <mergeCell ref="D6:F6"/>
    <mergeCell ref="G6:H6"/>
    <mergeCell ref="I6:K6"/>
    <mergeCell ref="B7:C7"/>
    <mergeCell ref="D7:F7"/>
    <mergeCell ref="G7:H7"/>
    <mergeCell ref="I7:K7"/>
    <mergeCell ref="B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K16"/>
    <mergeCell ref="C17:D17"/>
    <mergeCell ref="F17:G17"/>
    <mergeCell ref="H17:I17"/>
    <mergeCell ref="J17:K17"/>
    <mergeCell ref="B18:K18"/>
    <mergeCell ref="B19:K19"/>
    <mergeCell ref="B20:C20"/>
    <mergeCell ref="D20:F20"/>
    <mergeCell ref="G20:H20"/>
    <mergeCell ref="I20:J20"/>
    <mergeCell ref="B21:C21"/>
    <mergeCell ref="G21:H21"/>
    <mergeCell ref="I21:J21"/>
    <mergeCell ref="B22:K22"/>
    <mergeCell ref="B23:C23"/>
    <mergeCell ref="D23:F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K27"/>
    <mergeCell ref="C28:D28"/>
    <mergeCell ref="E28:G28"/>
    <mergeCell ref="H28:I28"/>
    <mergeCell ref="J28:K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B34:K34"/>
    <mergeCell ref="C35:I35"/>
    <mergeCell ref="J37:K37"/>
    <mergeCell ref="B38:K38"/>
    <mergeCell ref="D39:I39"/>
    <mergeCell ref="B41:C41"/>
    <mergeCell ref="J41:K41"/>
    <mergeCell ref="B42:K42"/>
    <mergeCell ref="C43:D43"/>
    <mergeCell ref="E43:H43"/>
    <mergeCell ref="B47:K47"/>
    <mergeCell ref="D48:E48"/>
    <mergeCell ref="F48:G48"/>
    <mergeCell ref="H48:K48"/>
    <mergeCell ref="D49:E49"/>
    <mergeCell ref="F49:G49"/>
    <mergeCell ref="H49:K49"/>
    <mergeCell ref="B50:C50"/>
    <mergeCell ref="D50:K50"/>
    <mergeCell ref="B29:B33"/>
    <mergeCell ref="B35:B36"/>
    <mergeCell ref="B44:B46"/>
    <mergeCell ref="I44:I46"/>
    <mergeCell ref="J44:J46"/>
    <mergeCell ref="K44:K46"/>
    <mergeCell ref="B48:C49"/>
    <mergeCell ref="C44:D46"/>
    <mergeCell ref="B39:C40"/>
    <mergeCell ref="J39:K40"/>
    <mergeCell ref="J35:K36"/>
    <mergeCell ref="J29:K33"/>
  </mergeCells>
  <pageMargins left="0.842191601049868" right="0.842191601049868" top="1.9575678040245" bottom="1.9575678040245" header="0.3" footer="0.3"/>
  <pageSetup paperSize="9" orientation="portrait" verticalDpi="12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opLeftCell="A13" workbookViewId="0">
      <selection activeCell="G33" sqref="G33:I33"/>
    </sheetView>
  </sheetViews>
  <sheetFormatPr defaultColWidth="9" defaultRowHeight="13.5"/>
  <cols>
    <col min="1" max="2" width="5.625" customWidth="1"/>
    <col min="3" max="5" width="8.625" customWidth="1"/>
    <col min="6" max="7" width="6.625" customWidth="1"/>
    <col min="8" max="9" width="5.625" customWidth="1"/>
  </cols>
  <sheetData>
    <row r="1" spans="1:9">
      <c r="A1" s="1" t="s">
        <v>113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46</v>
      </c>
      <c r="B2" s="2"/>
      <c r="C2" s="2" t="s">
        <v>47</v>
      </c>
      <c r="D2" s="2"/>
      <c r="E2" s="2"/>
      <c r="F2" s="2" t="s">
        <v>48</v>
      </c>
      <c r="G2" s="2"/>
      <c r="H2" s="2" t="s">
        <v>114</v>
      </c>
      <c r="I2" s="2"/>
    </row>
    <row r="3" ht="15" spans="1:9">
      <c r="A3" s="3">
        <f>Sheet1!B21</f>
        <v>413</v>
      </c>
      <c r="B3" s="3"/>
      <c r="C3" s="4">
        <f>Sheet1!D21</f>
        <v>414.6</v>
      </c>
      <c r="D3" s="4">
        <f>Sheet1!E21</f>
        <v>414.6</v>
      </c>
      <c r="E3" s="4">
        <f>Sheet1!F21</f>
        <v>414.5</v>
      </c>
      <c r="F3" s="5">
        <f>Sheet1!G21</f>
        <v>414.566666666667</v>
      </c>
      <c r="G3" s="5"/>
      <c r="H3" s="5">
        <f>Sheet1!J21</f>
        <v>0</v>
      </c>
      <c r="I3" s="5"/>
    </row>
    <row r="4" spans="1:9">
      <c r="A4" s="1" t="s">
        <v>115</v>
      </c>
      <c r="B4" s="1"/>
      <c r="C4" s="1"/>
      <c r="D4" s="1"/>
      <c r="E4" s="1"/>
      <c r="F4" s="1"/>
      <c r="G4" s="1"/>
      <c r="H4" s="1"/>
      <c r="I4" s="1"/>
    </row>
    <row r="5" spans="1:9">
      <c r="A5" s="2" t="s">
        <v>52</v>
      </c>
      <c r="B5" s="2" t="s">
        <v>116</v>
      </c>
      <c r="C5" s="2" t="s">
        <v>53</v>
      </c>
      <c r="D5" s="2"/>
      <c r="E5" s="2"/>
      <c r="F5" s="2" t="s">
        <v>48</v>
      </c>
      <c r="G5" s="2" t="s">
        <v>114</v>
      </c>
      <c r="H5" s="2" t="s">
        <v>50</v>
      </c>
      <c r="I5" s="2"/>
    </row>
    <row r="6" spans="1:9">
      <c r="A6" s="6">
        <v>0.1</v>
      </c>
      <c r="B6" s="2">
        <v>1</v>
      </c>
      <c r="C6" s="7">
        <f>Sheet1!D24</f>
        <v>0.083</v>
      </c>
      <c r="D6" s="7">
        <f>Sheet1!E24</f>
        <v>0.083</v>
      </c>
      <c r="E6" s="7">
        <f>Sheet1!F24</f>
        <v>0.083</v>
      </c>
      <c r="F6" s="8">
        <f>Sheet1!G24</f>
        <v>0.083</v>
      </c>
      <c r="G6" s="8">
        <f>Sheet1!H24</f>
        <v>-0.002</v>
      </c>
      <c r="H6" s="8">
        <f>Sheet1!J24</f>
        <v>0</v>
      </c>
      <c r="I6" s="8"/>
    </row>
    <row r="7" spans="1:9">
      <c r="A7" s="9"/>
      <c r="B7" s="2">
        <v>2</v>
      </c>
      <c r="C7" s="7" t="e">
        <f>Sheet1!#REF!</f>
        <v>#REF!</v>
      </c>
      <c r="D7" s="7" t="e">
        <f>Sheet1!#REF!</f>
        <v>#REF!</v>
      </c>
      <c r="E7" s="7" t="e">
        <f>Sheet1!#REF!</f>
        <v>#REF!</v>
      </c>
      <c r="F7" s="8" t="e">
        <f>Sheet1!#REF!</f>
        <v>#REF!</v>
      </c>
      <c r="G7" s="8" t="e">
        <f>Sheet1!#REF!</f>
        <v>#REF!</v>
      </c>
      <c r="H7" s="8" t="e">
        <f>Sheet1!#REF!</f>
        <v>#REF!</v>
      </c>
      <c r="I7" s="8"/>
    </row>
    <row r="8" spans="1:9">
      <c r="A8" s="9"/>
      <c r="B8" s="2">
        <v>3</v>
      </c>
      <c r="C8" s="7" t="e">
        <f>Sheet1!#REF!</f>
        <v>#REF!</v>
      </c>
      <c r="D8" s="7" t="e">
        <f>Sheet1!#REF!</f>
        <v>#REF!</v>
      </c>
      <c r="E8" s="7" t="e">
        <f>Sheet1!#REF!</f>
        <v>#REF!</v>
      </c>
      <c r="F8" s="8" t="e">
        <f>Sheet1!#REF!</f>
        <v>#REF!</v>
      </c>
      <c r="G8" s="8" t="e">
        <f>Sheet1!#REF!</f>
        <v>#REF!</v>
      </c>
      <c r="H8" s="8" t="e">
        <f>Sheet1!#REF!</f>
        <v>#REF!</v>
      </c>
      <c r="I8" s="8"/>
    </row>
    <row r="9" spans="1:9">
      <c r="A9" s="9"/>
      <c r="B9" s="2">
        <v>4</v>
      </c>
      <c r="C9" s="7" t="e">
        <f>Sheet1!#REF!</f>
        <v>#REF!</v>
      </c>
      <c r="D9" s="7" t="e">
        <f>Sheet1!#REF!</f>
        <v>#REF!</v>
      </c>
      <c r="E9" s="7" t="e">
        <f>Sheet1!#REF!</f>
        <v>#REF!</v>
      </c>
      <c r="F9" s="8" t="e">
        <f>Sheet1!#REF!</f>
        <v>#REF!</v>
      </c>
      <c r="G9" s="8" t="e">
        <f>Sheet1!#REF!</f>
        <v>#REF!</v>
      </c>
      <c r="H9" s="8" t="e">
        <f>Sheet1!#REF!</f>
        <v>#REF!</v>
      </c>
      <c r="I9" s="8"/>
    </row>
    <row r="10" spans="1:9">
      <c r="A10" s="9"/>
      <c r="B10" s="2">
        <v>5</v>
      </c>
      <c r="C10" s="7" t="e">
        <f>Sheet1!#REF!</f>
        <v>#REF!</v>
      </c>
      <c r="D10" s="7" t="e">
        <f>Sheet1!#REF!</f>
        <v>#REF!</v>
      </c>
      <c r="E10" s="7" t="e">
        <f>Sheet1!#REF!</f>
        <v>#REF!</v>
      </c>
      <c r="F10" s="8" t="e">
        <f>Sheet1!#REF!</f>
        <v>#REF!</v>
      </c>
      <c r="G10" s="8" t="e">
        <f>Sheet1!#REF!</f>
        <v>#REF!</v>
      </c>
      <c r="H10" s="8" t="e">
        <f>Sheet1!#REF!</f>
        <v>#REF!</v>
      </c>
      <c r="I10" s="8"/>
    </row>
    <row r="11" spans="1:9">
      <c r="A11" s="10"/>
      <c r="B11" s="2">
        <v>6</v>
      </c>
      <c r="C11" s="7" t="e">
        <f>Sheet1!#REF!</f>
        <v>#REF!</v>
      </c>
      <c r="D11" s="7" t="e">
        <f>Sheet1!#REF!</f>
        <v>#REF!</v>
      </c>
      <c r="E11" s="7" t="e">
        <f>Sheet1!#REF!</f>
        <v>#REF!</v>
      </c>
      <c r="F11" s="8" t="e">
        <f>Sheet1!#REF!</f>
        <v>#REF!</v>
      </c>
      <c r="G11" s="8" t="e">
        <f>Sheet1!#REF!</f>
        <v>#REF!</v>
      </c>
      <c r="H11" s="8" t="e">
        <f>Sheet1!#REF!</f>
        <v>#REF!</v>
      </c>
      <c r="I11" s="8"/>
    </row>
    <row r="12" spans="1:9">
      <c r="A12" s="11">
        <v>0.2</v>
      </c>
      <c r="B12" s="2">
        <v>1</v>
      </c>
      <c r="C12" s="7">
        <f>Sheet1!D25</f>
        <v>0.172</v>
      </c>
      <c r="D12" s="7">
        <f>Sheet1!E25</f>
        <v>0.174</v>
      </c>
      <c r="E12" s="7">
        <f>Sheet1!F25</f>
        <v>0.174</v>
      </c>
      <c r="F12" s="8">
        <f>Sheet1!G25</f>
        <v>0.173333333333333</v>
      </c>
      <c r="G12" s="8">
        <f>Sheet1!H25</f>
        <v>0.00733333333333333</v>
      </c>
      <c r="H12" s="8">
        <f>Sheet1!J25</f>
        <v>0.002</v>
      </c>
      <c r="I12" s="8"/>
    </row>
    <row r="13" spans="1:9">
      <c r="A13" s="12"/>
      <c r="B13" s="2">
        <v>2</v>
      </c>
      <c r="C13" s="7" t="e">
        <f>Sheet1!#REF!</f>
        <v>#REF!</v>
      </c>
      <c r="D13" s="7" t="e">
        <f>Sheet1!#REF!</f>
        <v>#REF!</v>
      </c>
      <c r="E13" s="7" t="e">
        <f>Sheet1!#REF!</f>
        <v>#REF!</v>
      </c>
      <c r="F13" s="8" t="e">
        <f>Sheet1!#REF!</f>
        <v>#REF!</v>
      </c>
      <c r="G13" s="8" t="e">
        <f>Sheet1!#REF!</f>
        <v>#REF!</v>
      </c>
      <c r="H13" s="8" t="e">
        <f>Sheet1!#REF!</f>
        <v>#REF!</v>
      </c>
      <c r="I13" s="8"/>
    </row>
    <row r="14" spans="1:9">
      <c r="A14" s="12"/>
      <c r="B14" s="2">
        <v>3</v>
      </c>
      <c r="C14" s="7" t="e">
        <f>Sheet1!#REF!</f>
        <v>#REF!</v>
      </c>
      <c r="D14" s="7" t="e">
        <f>Sheet1!#REF!</f>
        <v>#REF!</v>
      </c>
      <c r="E14" s="7" t="e">
        <f>Sheet1!#REF!</f>
        <v>#REF!</v>
      </c>
      <c r="F14" s="8" t="e">
        <f>Sheet1!#REF!</f>
        <v>#REF!</v>
      </c>
      <c r="G14" s="8" t="e">
        <f>Sheet1!#REF!</f>
        <v>#REF!</v>
      </c>
      <c r="H14" s="8" t="e">
        <f>Sheet1!#REF!</f>
        <v>#REF!</v>
      </c>
      <c r="I14" s="8"/>
    </row>
    <row r="15" spans="1:9">
      <c r="A15" s="12"/>
      <c r="B15" s="2">
        <v>4</v>
      </c>
      <c r="C15" s="7" t="e">
        <f>Sheet1!#REF!</f>
        <v>#REF!</v>
      </c>
      <c r="D15" s="7" t="e">
        <f>Sheet1!#REF!</f>
        <v>#REF!</v>
      </c>
      <c r="E15" s="7" t="e">
        <f>Sheet1!#REF!</f>
        <v>#REF!</v>
      </c>
      <c r="F15" s="8" t="e">
        <f>Sheet1!#REF!</f>
        <v>#REF!</v>
      </c>
      <c r="G15" s="8" t="e">
        <f>Sheet1!#REF!</f>
        <v>#REF!</v>
      </c>
      <c r="H15" s="8" t="e">
        <f>Sheet1!#REF!</f>
        <v>#REF!</v>
      </c>
      <c r="I15" s="8"/>
    </row>
    <row r="16" spans="1:9">
      <c r="A16" s="12"/>
      <c r="B16" s="2">
        <v>5</v>
      </c>
      <c r="C16" s="7" t="e">
        <f>Sheet1!#REF!</f>
        <v>#REF!</v>
      </c>
      <c r="D16" s="7" t="e">
        <f>Sheet1!#REF!</f>
        <v>#REF!</v>
      </c>
      <c r="E16" s="7" t="e">
        <f>Sheet1!#REF!</f>
        <v>#REF!</v>
      </c>
      <c r="F16" s="8" t="e">
        <f>Sheet1!#REF!</f>
        <v>#REF!</v>
      </c>
      <c r="G16" s="8" t="e">
        <f>Sheet1!#REF!</f>
        <v>#REF!</v>
      </c>
      <c r="H16" s="8" t="e">
        <f>Sheet1!#REF!</f>
        <v>#REF!</v>
      </c>
      <c r="I16" s="8"/>
    </row>
    <row r="17" spans="1:9">
      <c r="A17" s="13"/>
      <c r="B17" s="2">
        <v>6</v>
      </c>
      <c r="C17" s="7" t="e">
        <f>Sheet1!#REF!</f>
        <v>#REF!</v>
      </c>
      <c r="D17" s="7" t="e">
        <f>Sheet1!#REF!</f>
        <v>#REF!</v>
      </c>
      <c r="E17" s="7" t="e">
        <f>Sheet1!#REF!</f>
        <v>#REF!</v>
      </c>
      <c r="F17" s="8" t="e">
        <f>Sheet1!#REF!</f>
        <v>#REF!</v>
      </c>
      <c r="G17" s="8" t="e">
        <f>Sheet1!#REF!</f>
        <v>#REF!</v>
      </c>
      <c r="H17" s="8" t="e">
        <f>Sheet1!#REF!</f>
        <v>#REF!</v>
      </c>
      <c r="I17" s="8"/>
    </row>
    <row r="18" spans="1:9">
      <c r="A18" s="11">
        <v>0.3</v>
      </c>
      <c r="B18" s="2">
        <v>1</v>
      </c>
      <c r="C18" s="7">
        <f>Sheet1!D26</f>
        <v>0.281</v>
      </c>
      <c r="D18" s="7">
        <f>Sheet1!E26</f>
        <v>0.283</v>
      </c>
      <c r="E18" s="7">
        <f>Sheet1!F26</f>
        <v>0.281</v>
      </c>
      <c r="F18" s="8">
        <f>Sheet1!G26</f>
        <v>0.281666666666667</v>
      </c>
      <c r="G18" s="8">
        <f>Sheet1!H26</f>
        <v>0.00566666666666665</v>
      </c>
      <c r="H18" s="8">
        <f>Sheet1!J26</f>
        <v>0.00199999999999995</v>
      </c>
      <c r="I18" s="8"/>
    </row>
    <row r="19" spans="1:9">
      <c r="A19" s="12"/>
      <c r="B19" s="2">
        <v>2</v>
      </c>
      <c r="C19" s="7" t="e">
        <f>Sheet1!#REF!</f>
        <v>#REF!</v>
      </c>
      <c r="D19" s="7" t="e">
        <f>Sheet1!#REF!</f>
        <v>#REF!</v>
      </c>
      <c r="E19" s="7" t="e">
        <f>Sheet1!#REF!</f>
        <v>#REF!</v>
      </c>
      <c r="F19" s="8" t="e">
        <f>Sheet1!#REF!</f>
        <v>#REF!</v>
      </c>
      <c r="G19" s="8" t="e">
        <f>Sheet1!#REF!</f>
        <v>#REF!</v>
      </c>
      <c r="H19" s="8" t="e">
        <f>Sheet1!#REF!</f>
        <v>#REF!</v>
      </c>
      <c r="I19" s="8"/>
    </row>
    <row r="20" spans="1:9">
      <c r="A20" s="12"/>
      <c r="B20" s="2">
        <v>3</v>
      </c>
      <c r="C20" s="7" t="e">
        <f>Sheet1!#REF!</f>
        <v>#REF!</v>
      </c>
      <c r="D20" s="7" t="e">
        <f>Sheet1!#REF!</f>
        <v>#REF!</v>
      </c>
      <c r="E20" s="7" t="e">
        <f>Sheet1!#REF!</f>
        <v>#REF!</v>
      </c>
      <c r="F20" s="8" t="e">
        <f>Sheet1!#REF!</f>
        <v>#REF!</v>
      </c>
      <c r="G20" s="8" t="e">
        <f>Sheet1!#REF!</f>
        <v>#REF!</v>
      </c>
      <c r="H20" s="8" t="e">
        <f>Sheet1!#REF!</f>
        <v>#REF!</v>
      </c>
      <c r="I20" s="8"/>
    </row>
    <row r="21" spans="1:9">
      <c r="A21" s="12"/>
      <c r="B21" s="2">
        <v>4</v>
      </c>
      <c r="C21" s="7" t="e">
        <f>Sheet1!#REF!</f>
        <v>#REF!</v>
      </c>
      <c r="D21" s="7" t="e">
        <f>Sheet1!#REF!</f>
        <v>#REF!</v>
      </c>
      <c r="E21" s="7" t="e">
        <f>Sheet1!#REF!</f>
        <v>#REF!</v>
      </c>
      <c r="F21" s="8" t="e">
        <f>Sheet1!#REF!</f>
        <v>#REF!</v>
      </c>
      <c r="G21" s="8" t="e">
        <f>Sheet1!#REF!</f>
        <v>#REF!</v>
      </c>
      <c r="H21" s="8" t="e">
        <f>Sheet1!#REF!</f>
        <v>#REF!</v>
      </c>
      <c r="I21" s="8"/>
    </row>
    <row r="22" spans="1:9">
      <c r="A22" s="12"/>
      <c r="B22" s="2">
        <v>5</v>
      </c>
      <c r="C22" s="7" t="e">
        <f>Sheet1!#REF!</f>
        <v>#REF!</v>
      </c>
      <c r="D22" s="7" t="e">
        <f>Sheet1!#REF!</f>
        <v>#REF!</v>
      </c>
      <c r="E22" s="7" t="e">
        <f>Sheet1!#REF!</f>
        <v>#REF!</v>
      </c>
      <c r="F22" s="8" t="e">
        <f>Sheet1!#REF!</f>
        <v>#REF!</v>
      </c>
      <c r="G22" s="8" t="e">
        <f>Sheet1!#REF!</f>
        <v>#REF!</v>
      </c>
      <c r="H22" s="8" t="e">
        <f>Sheet1!#REF!</f>
        <v>#REF!</v>
      </c>
      <c r="I22" s="8"/>
    </row>
    <row r="23" spans="1:9">
      <c r="A23" s="13"/>
      <c r="B23" s="2">
        <v>6</v>
      </c>
      <c r="C23" s="7" t="e">
        <f>Sheet1!#REF!</f>
        <v>#REF!</v>
      </c>
      <c r="D23" s="7" t="e">
        <f>Sheet1!#REF!</f>
        <v>#REF!</v>
      </c>
      <c r="E23" s="7" t="e">
        <f>Sheet1!#REF!</f>
        <v>#REF!</v>
      </c>
      <c r="F23" s="8" t="e">
        <f>Sheet1!#REF!</f>
        <v>#REF!</v>
      </c>
      <c r="G23" s="8" t="e">
        <f>Sheet1!#REF!</f>
        <v>#REF!</v>
      </c>
      <c r="H23" s="8" t="e">
        <f>Sheet1!#REF!</f>
        <v>#REF!</v>
      </c>
      <c r="I23" s="8"/>
    </row>
    <row r="24" spans="1:9">
      <c r="A24" s="14" t="s">
        <v>61</v>
      </c>
      <c r="B24" s="2" t="s">
        <v>116</v>
      </c>
      <c r="C24" s="2" t="s">
        <v>117</v>
      </c>
      <c r="D24" s="2" t="s">
        <v>118</v>
      </c>
      <c r="E24" s="2" t="s">
        <v>119</v>
      </c>
      <c r="F24" s="2"/>
      <c r="G24" s="2"/>
      <c r="H24" s="15" t="s">
        <v>72</v>
      </c>
      <c r="I24" s="16" t="e">
        <f>Sheet1!#REF!</f>
        <v>#REF!</v>
      </c>
    </row>
    <row r="25" spans="1:9">
      <c r="A25" s="12"/>
      <c r="B25" s="15">
        <v>1</v>
      </c>
      <c r="C25" s="17" t="e">
        <f>Sheet1!#REF!</f>
        <v>#REF!</v>
      </c>
      <c r="D25" s="17" t="e">
        <f>Sheet1!#REF!</f>
        <v>#REF!</v>
      </c>
      <c r="E25" s="16" t="e">
        <f>Sheet1!#REF!</f>
        <v>#REF!</v>
      </c>
      <c r="F25" s="16"/>
      <c r="G25" s="16"/>
      <c r="H25" s="2">
        <v>1</v>
      </c>
      <c r="I25" s="17" t="e">
        <f>Sheet1!#REF!</f>
        <v>#REF!</v>
      </c>
    </row>
    <row r="26" spans="1:9">
      <c r="A26" s="12"/>
      <c r="B26" s="15">
        <v>2</v>
      </c>
      <c r="C26" s="17" t="e">
        <f>Sheet1!#REF!</f>
        <v>#REF!</v>
      </c>
      <c r="D26" s="17" t="e">
        <f>Sheet1!#REF!</f>
        <v>#REF!</v>
      </c>
      <c r="E26" s="16" t="e">
        <f>Sheet1!#REF!</f>
        <v>#REF!</v>
      </c>
      <c r="F26" s="16"/>
      <c r="G26" s="16"/>
      <c r="H26" s="2">
        <v>2</v>
      </c>
      <c r="I26" s="17" t="e">
        <f>Sheet1!#REF!</f>
        <v>#REF!</v>
      </c>
    </row>
    <row r="27" spans="1:9">
      <c r="A27" s="12"/>
      <c r="B27" s="15">
        <v>3</v>
      </c>
      <c r="C27" s="17" t="e">
        <f>Sheet1!#REF!</f>
        <v>#REF!</v>
      </c>
      <c r="D27" s="17" t="e">
        <f>Sheet1!#REF!</f>
        <v>#REF!</v>
      </c>
      <c r="E27" s="16" t="e">
        <f>Sheet1!#REF!</f>
        <v>#REF!</v>
      </c>
      <c r="F27" s="16"/>
      <c r="G27" s="16"/>
      <c r="H27" s="2">
        <v>3</v>
      </c>
      <c r="I27" s="17" t="e">
        <f>Sheet1!#REF!</f>
        <v>#REF!</v>
      </c>
    </row>
    <row r="28" spans="1:9">
      <c r="A28" s="12"/>
      <c r="B28" s="15">
        <v>4</v>
      </c>
      <c r="C28" s="17" t="e">
        <f>Sheet1!#REF!</f>
        <v>#REF!</v>
      </c>
      <c r="D28" s="17" t="e">
        <f>Sheet1!#REF!</f>
        <v>#REF!</v>
      </c>
      <c r="E28" s="16" t="e">
        <f>Sheet1!#REF!</f>
        <v>#REF!</v>
      </c>
      <c r="F28" s="16"/>
      <c r="G28" s="16"/>
      <c r="H28" s="2">
        <v>4</v>
      </c>
      <c r="I28" s="17" t="e">
        <f>Sheet1!#REF!</f>
        <v>#REF!</v>
      </c>
    </row>
    <row r="29" spans="1:9">
      <c r="A29" s="12"/>
      <c r="B29" s="15">
        <v>5</v>
      </c>
      <c r="C29" s="17" t="e">
        <f>Sheet1!#REF!</f>
        <v>#REF!</v>
      </c>
      <c r="D29" s="17" t="e">
        <f>Sheet1!#REF!</f>
        <v>#REF!</v>
      </c>
      <c r="E29" s="16" t="e">
        <f>Sheet1!#REF!</f>
        <v>#REF!</v>
      </c>
      <c r="F29" s="16"/>
      <c r="G29" s="16"/>
      <c r="H29" s="2">
        <v>5</v>
      </c>
      <c r="I29" s="17" t="e">
        <f>Sheet1!#REF!</f>
        <v>#REF!</v>
      </c>
    </row>
    <row r="30" spans="1:9">
      <c r="A30" s="13"/>
      <c r="B30" s="15">
        <v>6</v>
      </c>
      <c r="C30" s="17" t="e">
        <f>Sheet1!#REF!</f>
        <v>#REF!</v>
      </c>
      <c r="D30" s="17" t="e">
        <f>Sheet1!#REF!</f>
        <v>#REF!</v>
      </c>
      <c r="E30" s="16" t="e">
        <f>Sheet1!#REF!</f>
        <v>#REF!</v>
      </c>
      <c r="F30" s="16"/>
      <c r="G30" s="16"/>
      <c r="H30" s="2">
        <v>6</v>
      </c>
      <c r="I30" s="17" t="e">
        <f>Sheet1!#REF!</f>
        <v>#REF!</v>
      </c>
    </row>
    <row r="31" spans="1:9">
      <c r="A31" s="2" t="s">
        <v>79</v>
      </c>
      <c r="B31" s="2"/>
      <c r="C31" s="2" t="s">
        <v>120</v>
      </c>
      <c r="D31" s="2"/>
      <c r="E31" s="2" t="s">
        <v>80</v>
      </c>
      <c r="F31" s="2"/>
      <c r="G31" s="2" t="s">
        <v>81</v>
      </c>
      <c r="H31" s="2"/>
      <c r="I31" s="2"/>
    </row>
    <row r="32" spans="1:9">
      <c r="A32" s="2"/>
      <c r="B32" s="2"/>
      <c r="C32" s="2" t="s">
        <v>121</v>
      </c>
      <c r="D32" s="2"/>
      <c r="E32" s="18" t="e">
        <f>Sheet1!#REF!</f>
        <v>#REF!</v>
      </c>
      <c r="F32" s="18"/>
      <c r="G32" s="19" t="e">
        <f>Sheet1!#REF!</f>
        <v>#REF!</v>
      </c>
      <c r="H32" s="18"/>
      <c r="I32" s="18"/>
    </row>
    <row r="33" spans="1:9">
      <c r="A33" s="2"/>
      <c r="B33" s="2"/>
      <c r="C33" s="2" t="s">
        <v>122</v>
      </c>
      <c r="D33" s="2"/>
      <c r="E33" s="18">
        <f>Sheet1!F49</f>
        <v>0.8</v>
      </c>
      <c r="F33" s="18"/>
      <c r="G33" s="19">
        <f>Sheet1!H49</f>
        <v>0.634</v>
      </c>
      <c r="H33" s="18"/>
      <c r="I33" s="18"/>
    </row>
  </sheetData>
  <mergeCells count="50">
    <mergeCell ref="A1:I1"/>
    <mergeCell ref="A2:B2"/>
    <mergeCell ref="C2:E2"/>
    <mergeCell ref="F2:G2"/>
    <mergeCell ref="H2:I2"/>
    <mergeCell ref="A3:B3"/>
    <mergeCell ref="F3:G3"/>
    <mergeCell ref="H3:I3"/>
    <mergeCell ref="A4:I4"/>
    <mergeCell ref="C5:E5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E24:G24"/>
    <mergeCell ref="E25:G25"/>
    <mergeCell ref="E26:G26"/>
    <mergeCell ref="E27:G27"/>
    <mergeCell ref="E28:G28"/>
    <mergeCell ref="E29:G29"/>
    <mergeCell ref="E30:G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A6:A11"/>
    <mergeCell ref="A12:A17"/>
    <mergeCell ref="A18:A23"/>
    <mergeCell ref="A24:A30"/>
    <mergeCell ref="A31:B33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手机模板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枢</cp:lastModifiedBy>
  <dcterms:created xsi:type="dcterms:W3CDTF">2024-08-08T00:23:00Z</dcterms:created>
  <dcterms:modified xsi:type="dcterms:W3CDTF">2026-05-19T00:12:16Z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F49EE2228711401D89B42E1A512F8F94_12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